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0530" yWindow="-165" windowWidth="10845" windowHeight="10185" tabRatio="623" activeTab="3"/>
  </bookViews>
  <sheets>
    <sheet name="PG" sheetId="1" r:id="rId1"/>
    <sheet name="1" sheetId="2" r:id="rId2"/>
    <sheet name="2-5" sheetId="4" r:id="rId3"/>
    <sheet name="6" sheetId="5" r:id="rId4"/>
    <sheet name="7" sheetId="7" r:id="rId5"/>
    <sheet name="8-9" sheetId="46534" r:id="rId6"/>
    <sheet name="10" sheetId="6" r:id="rId7"/>
    <sheet name="11-12" sheetId="46533" r:id="rId8"/>
    <sheet name="13" sheetId="3" r:id="rId9"/>
    <sheet name="mines 2015" sheetId="46532" r:id="rId10"/>
  </sheets>
  <externalReferences>
    <externalReference r:id="rId11"/>
  </externalReferences>
  <definedNames>
    <definedName name="_Key1" hidden="1">#REF!</definedName>
    <definedName name="_Order1" hidden="1">255</definedName>
    <definedName name="_Regression_Int" localSheetId="1" hidden="1">1</definedName>
    <definedName name="_Regression_Int" localSheetId="6" hidden="1">1</definedName>
    <definedName name="_Regression_Int" localSheetId="8" hidden="1">1</definedName>
    <definedName name="_Regression_Int" localSheetId="2" hidden="1">1</definedName>
    <definedName name="_Regression_Int" localSheetId="3" hidden="1">1</definedName>
    <definedName name="_Regression_Int" localSheetId="4" hidden="1">1</definedName>
    <definedName name="_Regression_Int" hidden="1">1</definedName>
    <definedName name="_Sort" hidden="1">#REF!</definedName>
    <definedName name="aq">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>'[1]1'!#REF!</definedName>
    <definedName name="COMM8">'[1]1'!$A$1259</definedName>
    <definedName name="COMM9">'[1]1'!#REF!</definedName>
    <definedName name="Print_Area_MI">#REF!</definedName>
    <definedName name="rac">#REF!</definedName>
    <definedName name="_xlnm.Print_Area" localSheetId="1">'1'!$A$1:$H$83</definedName>
    <definedName name="_xlnm.Print_Area" localSheetId="6">'10'!$A$1:$F$53</definedName>
    <definedName name="_xlnm.Print_Area" localSheetId="7">'11-12'!$A$1:$F$53</definedName>
    <definedName name="_xlnm.Print_Area" localSheetId="8">'13'!$A$1:$F$55</definedName>
    <definedName name="_xlnm.Print_Area" localSheetId="2">'2-5'!$A$1:$E$68</definedName>
    <definedName name="_xlnm.Print_Area" localSheetId="3">'6'!$A$1:$F$57</definedName>
    <definedName name="_xlnm.Print_Area" localSheetId="4">'7'!$A$1:$E$63</definedName>
    <definedName name="_xlnm.Print_Area" localSheetId="5">'8-9'!$A$1:$E$56</definedName>
    <definedName name="_xlnm.Print_Area" localSheetId="9">'mines 2015'!$K$1:$Q$66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B32" i="46534"/>
  <c r="C45" i="4"/>
  <c r="D45"/>
  <c r="B45"/>
  <c r="B34"/>
  <c r="B21"/>
  <c r="B8"/>
  <c r="B43" i="5"/>
  <c r="C43"/>
  <c r="C40" i="46534"/>
  <c r="C32"/>
  <c r="D32"/>
  <c r="D40"/>
  <c r="D43" i="5"/>
  <c r="E43"/>
  <c r="C34" i="4"/>
  <c r="C21"/>
  <c r="C8"/>
  <c r="D34"/>
  <c r="D21"/>
  <c r="D8"/>
  <c r="C888" i="3"/>
</calcChain>
</file>

<file path=xl/sharedStrings.xml><?xml version="1.0" encoding="utf-8"?>
<sst xmlns="http://schemas.openxmlformats.org/spreadsheetml/2006/main" count="857" uniqueCount="543">
  <si>
    <t xml:space="preserve"> Mines</t>
  </si>
  <si>
    <t xml:space="preserve"> </t>
  </si>
  <si>
    <t>Opérateur</t>
  </si>
  <si>
    <t>Substance</t>
  </si>
  <si>
    <t>Centre</t>
  </si>
  <si>
    <t>Exploitée</t>
  </si>
  <si>
    <t>d'exploitation</t>
  </si>
  <si>
    <t>Phosphates</t>
  </si>
  <si>
    <t>Oulad Abdoun</t>
  </si>
  <si>
    <t>Khouribga</t>
  </si>
  <si>
    <t>Gantour</t>
  </si>
  <si>
    <t>Boucrâa</t>
  </si>
  <si>
    <t>Douar Lahjar</t>
  </si>
  <si>
    <t>Marrakech</t>
  </si>
  <si>
    <t>Cobalt</t>
  </si>
  <si>
    <t>Bouazzer</t>
  </si>
  <si>
    <t>Ouarzazate</t>
  </si>
  <si>
    <t>Fluorine</t>
  </si>
  <si>
    <t>El Hammam</t>
  </si>
  <si>
    <t>Khémisset</t>
  </si>
  <si>
    <t>Cuivre</t>
  </si>
  <si>
    <t>Plomb</t>
  </si>
  <si>
    <t>Touissit</t>
  </si>
  <si>
    <t>Jerada</t>
  </si>
  <si>
    <t>Plomb-Zinc</t>
  </si>
  <si>
    <t>argentifère</t>
  </si>
  <si>
    <t>Tighza</t>
  </si>
  <si>
    <t>Khénifra</t>
  </si>
  <si>
    <t>Argent</t>
  </si>
  <si>
    <t>Imiter</t>
  </si>
  <si>
    <t>Bioxyde</t>
  </si>
  <si>
    <t>Imini</t>
  </si>
  <si>
    <t xml:space="preserve"> Sté des Fonderies de Plomb de Zellidja</t>
  </si>
  <si>
    <t xml:space="preserve"> SFPZ</t>
  </si>
  <si>
    <t>Barytine</t>
  </si>
  <si>
    <t>Zelmou</t>
  </si>
  <si>
    <t>Figuig</t>
  </si>
  <si>
    <t>Bentonite</t>
  </si>
  <si>
    <t>Sel gemme</t>
  </si>
  <si>
    <t>Aîn Tekki</t>
  </si>
  <si>
    <t>Sel  Solaire</t>
  </si>
  <si>
    <t>Lac Zima</t>
  </si>
  <si>
    <t>Safi</t>
  </si>
  <si>
    <t>Ouixane</t>
  </si>
  <si>
    <t>Bouhoua</t>
  </si>
  <si>
    <t>Nador</t>
  </si>
  <si>
    <t>Chemaia,</t>
  </si>
  <si>
    <t>Fer</t>
  </si>
  <si>
    <t>et Bir Hlilifa</t>
  </si>
  <si>
    <t>Settat</t>
  </si>
  <si>
    <t>Ghassoul</t>
  </si>
  <si>
    <t>Tamdafelt</t>
  </si>
  <si>
    <t xml:space="preserve"> Sté Nord Africaine de Recherches et </t>
  </si>
  <si>
    <t>Seksaoua</t>
  </si>
  <si>
    <t xml:space="preserve"> Antonio Reyes Mine Providence</t>
  </si>
  <si>
    <t>Béni Sidel</t>
  </si>
  <si>
    <t xml:space="preserve"> Ouiselsat Mines S.A</t>
  </si>
  <si>
    <t>Tazzarine</t>
  </si>
  <si>
    <t xml:space="preserve"> Sté Commerciale et Minière du Sahara</t>
  </si>
  <si>
    <t>Tichka</t>
  </si>
  <si>
    <t xml:space="preserve"> SOCOMIS</t>
  </si>
  <si>
    <t>Tanfit</t>
  </si>
  <si>
    <t>Matate; Lalla Aziza</t>
  </si>
  <si>
    <t>Oukaimeden</t>
  </si>
  <si>
    <t>Zinc</t>
  </si>
  <si>
    <t>Aguerd N'Tazoult</t>
  </si>
  <si>
    <t>Azilal</t>
  </si>
  <si>
    <t xml:space="preserve"> Maroc-Sel</t>
  </si>
  <si>
    <t>Sel gemme et</t>
  </si>
  <si>
    <t>sel d'évaporation</t>
  </si>
  <si>
    <t xml:space="preserve">Tissa </t>
  </si>
  <si>
    <t>Taounate</t>
  </si>
  <si>
    <t xml:space="preserve"> SNUMM</t>
  </si>
  <si>
    <t>Jbel Abdellah</t>
  </si>
  <si>
    <t>Errachidia</t>
  </si>
  <si>
    <t xml:space="preserve"> SOTHERMA</t>
  </si>
  <si>
    <t>Eaux Minérales</t>
  </si>
  <si>
    <t>Sidi Harazem</t>
  </si>
  <si>
    <t>Fès</t>
  </si>
  <si>
    <t xml:space="preserve"> Les Eaux Minérales d'Oulmès S.A</t>
  </si>
  <si>
    <t>Oulmès Lalla Haya</t>
  </si>
  <si>
    <t xml:space="preserve"> et Sidi Ali</t>
  </si>
  <si>
    <t>SOMAVAL</t>
  </si>
  <si>
    <t>Fer oligiste</t>
  </si>
  <si>
    <t>Bouarfa</t>
  </si>
  <si>
    <t>SAKLARIS</t>
  </si>
  <si>
    <t>Tadart</t>
  </si>
  <si>
    <t>Sidi Fares</t>
  </si>
  <si>
    <t>SAFI MINES</t>
  </si>
  <si>
    <t>Ighoud</t>
  </si>
  <si>
    <t>El Haouz</t>
  </si>
  <si>
    <t>المعادن</t>
  </si>
  <si>
    <t>المادة</t>
  </si>
  <si>
    <t>الهيئة  المستغلة</t>
  </si>
  <si>
    <t xml:space="preserve">خريبكة </t>
  </si>
  <si>
    <t>الفوسفاط</t>
  </si>
  <si>
    <t>بوكراع</t>
  </si>
  <si>
    <t>مراكش</t>
  </si>
  <si>
    <t>دوار لحجر</t>
  </si>
  <si>
    <t>ورزازات</t>
  </si>
  <si>
    <t>بو أزر</t>
  </si>
  <si>
    <t>الكوبالت</t>
  </si>
  <si>
    <t>الخميسات</t>
  </si>
  <si>
    <t>لحمام</t>
  </si>
  <si>
    <t xml:space="preserve">الفلييورين </t>
  </si>
  <si>
    <t>النحاس</t>
  </si>
  <si>
    <t>جرادة</t>
  </si>
  <si>
    <t>تويسيت</t>
  </si>
  <si>
    <t>الرصاص</t>
  </si>
  <si>
    <t>خنيفرة</t>
  </si>
  <si>
    <t>تغزة</t>
  </si>
  <si>
    <t>إميضر</t>
  </si>
  <si>
    <t xml:space="preserve">الفضة </t>
  </si>
  <si>
    <t>شركة معادن اميضر</t>
  </si>
  <si>
    <t>إمني</t>
  </si>
  <si>
    <t>المنغنيز</t>
  </si>
  <si>
    <t>فكيك</t>
  </si>
  <si>
    <t>زلمو</t>
  </si>
  <si>
    <t>الباريتين</t>
  </si>
  <si>
    <t>الشركة المغربية للباريت</t>
  </si>
  <si>
    <t>أزوزت تيدينت</t>
  </si>
  <si>
    <t>البنتونيت</t>
  </si>
  <si>
    <t>المحمدية</t>
  </si>
  <si>
    <t>عين تاكي</t>
  </si>
  <si>
    <t>الملح</t>
  </si>
  <si>
    <t>شركة ملح المحمدية</t>
  </si>
  <si>
    <t>آسفي</t>
  </si>
  <si>
    <t>بحيرة زيما</t>
  </si>
  <si>
    <t>الشركة الشريفة للملح</t>
  </si>
  <si>
    <t>ويكسان</t>
  </si>
  <si>
    <t>الناضور</t>
  </si>
  <si>
    <t>الشماعية</t>
  </si>
  <si>
    <t xml:space="preserve">شركة معادن المغرب </t>
  </si>
  <si>
    <t>الصخرة البيضاء</t>
  </si>
  <si>
    <t>الحديد</t>
  </si>
  <si>
    <t>سطات</t>
  </si>
  <si>
    <t>بئر حليلفة</t>
  </si>
  <si>
    <t>تمدافلت</t>
  </si>
  <si>
    <t>الغاسول</t>
  </si>
  <si>
    <t xml:space="preserve">شركة الشمال الإفريقي </t>
  </si>
  <si>
    <t>سكسوة</t>
  </si>
  <si>
    <t>حدو أمار</t>
  </si>
  <si>
    <t>بني سيدل</t>
  </si>
  <si>
    <t>تزارين</t>
  </si>
  <si>
    <t>وسلسات المعادن</t>
  </si>
  <si>
    <t>تيشكة</t>
  </si>
  <si>
    <t>الشركة التجارية والمعدنية</t>
  </si>
  <si>
    <t>تنفت</t>
  </si>
  <si>
    <t>مطاط، للاعزيزة</t>
  </si>
  <si>
    <t>أوكيمدن</t>
  </si>
  <si>
    <t>أزيلال</t>
  </si>
  <si>
    <t>أكرد نتزولت</t>
  </si>
  <si>
    <t>الزنك</t>
  </si>
  <si>
    <t>شركة المعادن لتينوس</t>
  </si>
  <si>
    <t>تاونات</t>
  </si>
  <si>
    <t>تيسة</t>
  </si>
  <si>
    <t xml:space="preserve">شركة أملاح المغرب </t>
  </si>
  <si>
    <t>الرشيدية</t>
  </si>
  <si>
    <t>جبل عبد الله</t>
  </si>
  <si>
    <t>فاس</t>
  </si>
  <si>
    <t>سيدي حرازم</t>
  </si>
  <si>
    <t>مياه معدنية</t>
  </si>
  <si>
    <t>أولماس للاحية،</t>
  </si>
  <si>
    <t xml:space="preserve">مياه معدنية </t>
  </si>
  <si>
    <t>المياه المعدنية بأولماس</t>
  </si>
  <si>
    <t>سيدي علي</t>
  </si>
  <si>
    <t xml:space="preserve">بوعرفة </t>
  </si>
  <si>
    <t>ساكلاريس</t>
  </si>
  <si>
    <t>تدارت</t>
  </si>
  <si>
    <t>سيدي فارس</t>
  </si>
  <si>
    <t>إغـود</t>
  </si>
  <si>
    <t>معادن آسفي</t>
  </si>
  <si>
    <t>الحوز</t>
  </si>
  <si>
    <t>Pondé-</t>
  </si>
  <si>
    <t>ration</t>
  </si>
  <si>
    <t xml:space="preserve">  Phosphates</t>
  </si>
  <si>
    <t xml:space="preserve"> Minerais  métalliques</t>
  </si>
  <si>
    <t xml:space="preserve">  Minerais de fer</t>
  </si>
  <si>
    <t xml:space="preserve">     19</t>
  </si>
  <si>
    <t xml:space="preserve">   Q</t>
  </si>
  <si>
    <t>الترجيـح</t>
  </si>
  <si>
    <t xml:space="preserve">المعادن الحديدية </t>
  </si>
  <si>
    <t xml:space="preserve">  Extraction des phosphates</t>
  </si>
  <si>
    <t xml:space="preserve">      Benguerir</t>
  </si>
  <si>
    <t xml:space="preserve">      Khouribga</t>
  </si>
  <si>
    <t xml:space="preserve">      Youssoufia</t>
  </si>
  <si>
    <t xml:space="preserve">  Production marchande</t>
  </si>
  <si>
    <t>استخراج الفوسفاط</t>
  </si>
  <si>
    <t xml:space="preserve">  بوكراع</t>
  </si>
  <si>
    <t xml:space="preserve">  خريبكة</t>
  </si>
  <si>
    <t xml:space="preserve">  اليوسفية </t>
  </si>
  <si>
    <t>الإنتاج التجاري</t>
  </si>
  <si>
    <t xml:space="preserve"> -</t>
  </si>
  <si>
    <t xml:space="preserve">مجموع الصادرات </t>
  </si>
  <si>
    <t>مشتقات الفوسفاط</t>
  </si>
  <si>
    <t>الأسمدة الصلبة</t>
  </si>
  <si>
    <t xml:space="preserve"> Morocco Minerals Company</t>
  </si>
  <si>
    <t>Mestadem</t>
  </si>
  <si>
    <t>Medrar</t>
  </si>
  <si>
    <t>مستا د م</t>
  </si>
  <si>
    <t>مدرار</t>
  </si>
  <si>
    <t>…</t>
  </si>
  <si>
    <t>اولاد عبد ون</t>
  </si>
  <si>
    <t xml:space="preserve"> وادى الحيمر</t>
  </si>
  <si>
    <t xml:space="preserve"> 4 - 1 Identification des gisements </t>
  </si>
  <si>
    <t xml:space="preserve">الرصاص </t>
  </si>
  <si>
    <t>والفضة</t>
  </si>
  <si>
    <t xml:space="preserve">Argiles </t>
  </si>
  <si>
    <t>smectiques</t>
  </si>
  <si>
    <t xml:space="preserve">Fer, </t>
  </si>
  <si>
    <t xml:space="preserve">الطين </t>
  </si>
  <si>
    <t>الرسبي</t>
  </si>
  <si>
    <t xml:space="preserve">الحديد، </t>
  </si>
  <si>
    <t>والزنك</t>
  </si>
  <si>
    <t>الرصاص،</t>
  </si>
  <si>
    <t>الزنك،النحاس</t>
  </si>
  <si>
    <t>Youssoufia,</t>
  </si>
  <si>
    <t>Benguerir</t>
  </si>
  <si>
    <t>اليوسفية،</t>
  </si>
  <si>
    <t xml:space="preserve">Ksabi de </t>
  </si>
  <si>
    <t>la Moulouya</t>
  </si>
  <si>
    <t xml:space="preserve">قصابي </t>
  </si>
  <si>
    <t>ملوية</t>
  </si>
  <si>
    <t>Azzouzet-</t>
  </si>
  <si>
    <t>Tidiennit</t>
  </si>
  <si>
    <t>Sokhrat</t>
  </si>
  <si>
    <t xml:space="preserve"> El Beida</t>
  </si>
  <si>
    <t>COMABAR</t>
  </si>
  <si>
    <t xml:space="preserve"> Sté d'Exploitation des Mines du Rif </t>
  </si>
  <si>
    <t>SEFERIF</t>
  </si>
  <si>
    <t xml:space="preserve"> Sté du Ghassoul et de ses Dérivés </t>
  </si>
  <si>
    <t>SEFRIOUI</t>
  </si>
  <si>
    <t xml:space="preserve">  d'Exploitation des Mines d'Argana </t>
  </si>
  <si>
    <t>SNAREMA</t>
  </si>
  <si>
    <t xml:space="preserve"> Sté Anonyme Chérifienne d'Etudes </t>
  </si>
  <si>
    <t>OCP</t>
  </si>
  <si>
    <t>Sté Anonyme d'Entreprises Minières</t>
  </si>
  <si>
    <t xml:space="preserve">المكتب الشريف للفوسفاط </t>
  </si>
  <si>
    <t>(م.ش.ف)</t>
  </si>
  <si>
    <t>(ش.م.لكماسة)</t>
  </si>
  <si>
    <t>CMG</t>
  </si>
  <si>
    <t>CTT</t>
  </si>
  <si>
    <t>SAMINE</t>
  </si>
  <si>
    <t xml:space="preserve">الشركة المنجمية لتويسيت </t>
  </si>
  <si>
    <t>(ش.م. لتويسيت)</t>
  </si>
  <si>
    <t xml:space="preserve">الشركة الشريفة للدراسات  </t>
  </si>
  <si>
    <t>المعدنية</t>
  </si>
  <si>
    <t xml:space="preserve">شركة مسابك زليجة </t>
  </si>
  <si>
    <t>للرصاص</t>
  </si>
  <si>
    <t xml:space="preserve">شركة الغاسول ومشتقاته </t>
  </si>
  <si>
    <t>(الصفريوي)</t>
  </si>
  <si>
    <t xml:space="preserve">للأبحاث واستثمار مناجم </t>
  </si>
  <si>
    <t xml:space="preserve">أنطونيو رايس منجم </t>
  </si>
  <si>
    <t>(بروفيدانسيا)</t>
  </si>
  <si>
    <t xml:space="preserve">الشركة المعدنية للباريت </t>
  </si>
  <si>
    <t xml:space="preserve">الشركة الجديدة لإتحاد </t>
  </si>
  <si>
    <t>المعادن بالمغرب</t>
  </si>
  <si>
    <t xml:space="preserve">شركة المياه المعدنية </t>
  </si>
  <si>
    <t xml:space="preserve">الشركة المغربية للتقييم </t>
  </si>
  <si>
    <t>والمعادن</t>
  </si>
  <si>
    <t xml:space="preserve">شركة استغلال مناجم الريف </t>
  </si>
  <si>
    <t>(ش.إ.م.الريف)</t>
  </si>
  <si>
    <t>القيمة بألف درهم</t>
  </si>
  <si>
    <t>Quantité en milliers de tonnes</t>
  </si>
  <si>
    <t>Valeur en millions de  DH</t>
  </si>
  <si>
    <t>MINES</t>
  </si>
  <si>
    <t>Indice de la production minière</t>
  </si>
  <si>
    <t>Production et ventes des phosphates</t>
  </si>
  <si>
    <t>(en millions de tonnes)</t>
  </si>
  <si>
    <t>Production</t>
  </si>
  <si>
    <t>Exportation</t>
  </si>
  <si>
    <t>Production minière</t>
  </si>
  <si>
    <t>(en milliers de tonnes)</t>
  </si>
  <si>
    <t xml:space="preserve">مركز </t>
  </si>
  <si>
    <t>الإستغلال</t>
  </si>
  <si>
    <t>المستغلة</t>
  </si>
  <si>
    <t>الكمية بألف طن</t>
  </si>
  <si>
    <t>Localisation</t>
  </si>
  <si>
    <t>الموقـع</t>
  </si>
  <si>
    <t>غنتور</t>
  </si>
  <si>
    <t xml:space="preserve">CHAPITRE IV </t>
  </si>
  <si>
    <t>الكمية بالطن</t>
  </si>
  <si>
    <t xml:space="preserve">  Minerais de métaux non ferreux</t>
  </si>
  <si>
    <t xml:space="preserve">  Pierres pour la construction et l'industrie</t>
  </si>
  <si>
    <t xml:space="preserve">  Sables et argiles</t>
  </si>
  <si>
    <t xml:space="preserve">  Minéraux divers</t>
  </si>
  <si>
    <t>صناعات استخراجية أخرى</t>
  </si>
  <si>
    <t xml:space="preserve">المعادن </t>
  </si>
  <si>
    <t>Produits divers des industries extractives</t>
  </si>
  <si>
    <r>
      <t>Office Chérifien des Phosphates</t>
    </r>
    <r>
      <rPr>
        <b/>
        <sz val="9"/>
        <rFont val="Times New Roman"/>
        <family val="1"/>
      </rPr>
      <t xml:space="preserve"> </t>
    </r>
  </si>
  <si>
    <r>
      <t>Compagnie Minière des Guemassa</t>
    </r>
    <r>
      <rPr>
        <b/>
        <sz val="9"/>
        <rFont val="Times New Roman"/>
        <family val="1"/>
      </rPr>
      <t xml:space="preserve"> </t>
    </r>
  </si>
  <si>
    <r>
      <t>Compagnie Tifnout-Tiranimine</t>
    </r>
    <r>
      <rPr>
        <b/>
        <sz val="9"/>
        <rFont val="Times New Roman"/>
        <family val="1"/>
      </rPr>
      <t xml:space="preserve"> </t>
    </r>
  </si>
  <si>
    <r>
      <t>المعدنية</t>
    </r>
    <r>
      <rPr>
        <b/>
        <sz val="10.5"/>
        <rFont val="Times New Roman"/>
        <family val="1"/>
      </rPr>
      <t xml:space="preserve"> (ش.م.م.م)</t>
    </r>
  </si>
  <si>
    <r>
      <t xml:space="preserve"> Compagnie Minière de Touissit  </t>
    </r>
    <r>
      <rPr>
        <b/>
        <sz val="9"/>
        <rFont val="Times New Roman"/>
        <family val="1"/>
      </rPr>
      <t>CMT</t>
    </r>
  </si>
  <si>
    <r>
      <t xml:space="preserve"> Sté Métallurgique d'Imiter </t>
    </r>
    <r>
      <rPr>
        <b/>
        <sz val="9"/>
        <rFont val="Times New Roman"/>
        <family val="1"/>
      </rPr>
      <t>SMI</t>
    </r>
  </si>
  <si>
    <r>
      <t xml:space="preserve"> Minières</t>
    </r>
    <r>
      <rPr>
        <b/>
        <sz val="9"/>
        <rFont val="Times New Roman"/>
        <family val="1"/>
      </rPr>
      <t xml:space="preserve"> SACEM</t>
    </r>
  </si>
  <si>
    <r>
      <t xml:space="preserve"> Compagnie Marocaine des Barytes</t>
    </r>
    <r>
      <rPr>
        <b/>
        <sz val="9"/>
        <rFont val="Times New Roman"/>
        <family val="1"/>
      </rPr>
      <t xml:space="preserve"> </t>
    </r>
  </si>
  <si>
    <r>
      <t xml:space="preserve"> Sté de Sel de Mohammedia </t>
    </r>
    <r>
      <rPr>
        <b/>
        <sz val="9"/>
        <rFont val="Times New Roman"/>
        <family val="1"/>
      </rPr>
      <t>SSM</t>
    </r>
  </si>
  <si>
    <r>
      <t xml:space="preserve"> Sté Chérifienne des Sels </t>
    </r>
    <r>
      <rPr>
        <b/>
        <sz val="9"/>
        <rFont val="Times New Roman"/>
        <family val="1"/>
      </rPr>
      <t>SCS</t>
    </r>
  </si>
  <si>
    <r>
      <t>أركنة</t>
    </r>
    <r>
      <rPr>
        <b/>
        <sz val="10.5"/>
        <rFont val="Times New Roman"/>
        <family val="1"/>
      </rPr>
      <t>(ش.ش.إ.أ.إ.م. أركنة)</t>
    </r>
  </si>
  <si>
    <r>
      <t xml:space="preserve">للصحراء </t>
    </r>
    <r>
      <rPr>
        <b/>
        <sz val="10.5"/>
        <rFont val="Times New Roman"/>
        <family val="1"/>
      </rPr>
      <t>(ش.ت.م. للصحراء)</t>
    </r>
  </si>
  <si>
    <r>
      <t xml:space="preserve"> Sté Minière des Barytines d'Asni </t>
    </r>
    <r>
      <rPr>
        <b/>
        <sz val="9"/>
        <rFont val="Times New Roman"/>
        <family val="1"/>
      </rPr>
      <t>SMBA</t>
    </r>
  </si>
  <si>
    <r>
      <t xml:space="preserve">لآسني </t>
    </r>
    <r>
      <rPr>
        <b/>
        <sz val="10.5"/>
        <rFont val="Times New Roman"/>
        <family val="1"/>
      </rPr>
      <t>(ش.م.ب.لآسني)</t>
    </r>
  </si>
  <si>
    <r>
      <t xml:space="preserve"> Sté des Mines de Tennous </t>
    </r>
    <r>
      <rPr>
        <b/>
        <sz val="9"/>
        <rFont val="Times New Roman"/>
        <family val="1"/>
      </rPr>
      <t>SOMITE</t>
    </r>
  </si>
  <si>
    <r>
      <t>إنتاج ومبيعات الفوسفاط</t>
    </r>
    <r>
      <rPr>
        <sz val="10"/>
        <rFont val="Times New Roman"/>
        <family val="1"/>
      </rPr>
      <t xml:space="preserve"> (بمليون طن) </t>
    </r>
  </si>
  <si>
    <r>
      <t>إنتاج المعادن</t>
    </r>
    <r>
      <rPr>
        <sz val="10"/>
        <rFont val="Times New Roman"/>
        <family val="1"/>
      </rPr>
      <t xml:space="preserve"> (بألف طن) </t>
    </r>
  </si>
  <si>
    <t xml:space="preserve"> 4 - 3 Evolution de la production marchande des phosphates</t>
  </si>
  <si>
    <t>الكمية</t>
  </si>
  <si>
    <t>القيمة</t>
  </si>
  <si>
    <t xml:space="preserve"> 4 - 5 Evolution des stocks des phosphates</t>
  </si>
  <si>
    <r>
      <t xml:space="preserve"> 4 - 5 تطور مخزونات ا</t>
    </r>
    <r>
      <rPr>
        <b/>
        <sz val="16"/>
        <rFont val="Times New Roman"/>
        <family val="1"/>
      </rPr>
      <t>لفوسفاط</t>
    </r>
  </si>
  <si>
    <r>
      <t xml:space="preserve"> </t>
    </r>
    <r>
      <rPr>
        <b/>
        <sz val="14"/>
        <rFont val="Times New Roman"/>
        <family val="1"/>
      </rPr>
      <t>4 - 7</t>
    </r>
    <r>
      <rPr>
        <b/>
        <sz val="16"/>
        <rFont val="Times New Roman"/>
        <family val="1"/>
      </rPr>
      <t xml:space="preserve"> تطور المواد المحولة </t>
    </r>
  </si>
  <si>
    <t xml:space="preserve">         حسب النوع</t>
  </si>
  <si>
    <r>
      <t xml:space="preserve">4 - 10 </t>
    </r>
    <r>
      <rPr>
        <b/>
        <sz val="16"/>
        <rFont val="Times New Roman"/>
        <family val="1"/>
      </rPr>
      <t>تصدير الحامض الفوسفوري</t>
    </r>
  </si>
  <si>
    <t>En milliers de tonnes</t>
  </si>
  <si>
    <t xml:space="preserve"> بألف طن</t>
  </si>
  <si>
    <r>
      <t xml:space="preserve">الصادرات </t>
    </r>
    <r>
      <rPr>
        <sz val="11"/>
        <rFont val="Times New Roman"/>
        <family val="1"/>
      </rPr>
      <t/>
    </r>
  </si>
  <si>
    <t xml:space="preserve"> ليتوانيا</t>
  </si>
  <si>
    <t>باكستان</t>
  </si>
  <si>
    <t xml:space="preserve"> 4 - 13 Indice de la production minière</t>
  </si>
  <si>
    <r>
      <t xml:space="preserve">4 - 13 </t>
    </r>
    <r>
      <rPr>
        <b/>
        <sz val="16"/>
        <rFont val="Times New Roman"/>
        <family val="1"/>
      </rPr>
      <t>الرقم الإستدلالي للإنتاج المعدني</t>
    </r>
  </si>
  <si>
    <t xml:space="preserve">Minerais métalliques </t>
  </si>
  <si>
    <t xml:space="preserve">Ensemble des mines </t>
  </si>
  <si>
    <t xml:space="preserve"> 4 - 7 Evolution des produits transformés </t>
  </si>
  <si>
    <t>الحامض المصـفى</t>
  </si>
  <si>
    <t xml:space="preserve">         miniers des principaux opérateurs</t>
  </si>
  <si>
    <t>de Manganèse</t>
  </si>
  <si>
    <t>Oued El Heimer</t>
  </si>
  <si>
    <t>Plomb,</t>
  </si>
  <si>
    <t>Zinc et cuivre</t>
  </si>
  <si>
    <t>بن جرير</t>
  </si>
  <si>
    <t>العيون</t>
  </si>
  <si>
    <t>Laâyoune</t>
  </si>
  <si>
    <t>Mohammadia</t>
  </si>
  <si>
    <t xml:space="preserve">الشركة المعدنية لكماسة  </t>
  </si>
  <si>
    <t>شركة تيفنوت تيرانمين</t>
  </si>
  <si>
    <t xml:space="preserve">شركة مساهمة للمقاولات </t>
  </si>
  <si>
    <t xml:space="preserve">والتجميم المغرب </t>
  </si>
  <si>
    <t xml:space="preserve"> 4 - 2 Evolution de l'extraction des phosphates</t>
  </si>
  <si>
    <t xml:space="preserve">         par centre d'exploitation </t>
  </si>
  <si>
    <t xml:space="preserve">      Boucrâa</t>
  </si>
  <si>
    <t xml:space="preserve">         حسب مركز الإستغلال</t>
  </si>
  <si>
    <t xml:space="preserve">  بن جرير</t>
  </si>
  <si>
    <t>Etats-Unis</t>
  </si>
  <si>
    <t>Espagne</t>
  </si>
  <si>
    <t>Mexique</t>
  </si>
  <si>
    <t>France</t>
  </si>
  <si>
    <t>Inde</t>
  </si>
  <si>
    <t>Pologne</t>
  </si>
  <si>
    <t>Brésil</t>
  </si>
  <si>
    <t>Nouvelle Zélande</t>
  </si>
  <si>
    <t>Indonésie</t>
  </si>
  <si>
    <t>Roumanie</t>
  </si>
  <si>
    <t>Italie</t>
  </si>
  <si>
    <t>Turquie</t>
  </si>
  <si>
    <t>الولايات المتحدة الأمريكية</t>
  </si>
  <si>
    <t>المكسيك</t>
  </si>
  <si>
    <t>الهند</t>
  </si>
  <si>
    <t>بولونيا</t>
  </si>
  <si>
    <t>البرازيل</t>
  </si>
  <si>
    <t>رومانيا</t>
  </si>
  <si>
    <t>النرويج</t>
  </si>
  <si>
    <t>تركيا</t>
  </si>
  <si>
    <t>Pakistan</t>
  </si>
  <si>
    <t>Autres pays</t>
  </si>
  <si>
    <t>Lituanie</t>
  </si>
  <si>
    <t>نيوزيلندا</t>
  </si>
  <si>
    <t>الحامض الفوسفوري</t>
  </si>
  <si>
    <t>Acide phosphorique</t>
  </si>
  <si>
    <t>Engrais Solides</t>
  </si>
  <si>
    <t>Superphos. triple T.S.P</t>
  </si>
  <si>
    <t>Pho. monoammonique M.A.P</t>
  </si>
  <si>
    <t>Eng. composé ternaire N.P.K</t>
  </si>
  <si>
    <t>Phos. diammonique D.A.P</t>
  </si>
  <si>
    <t>Sulfo. phos. ammonique A.S.P</t>
  </si>
  <si>
    <t>Acide purifié</t>
  </si>
  <si>
    <t xml:space="preserve">          par type</t>
  </si>
  <si>
    <t xml:space="preserve"> 4 - 10 Exportation de l'acide phosphorique</t>
  </si>
  <si>
    <t>إيطاليا</t>
  </si>
  <si>
    <t>اندونيسيا</t>
  </si>
  <si>
    <t>فرنسا</t>
  </si>
  <si>
    <t>اسبانيا</t>
  </si>
  <si>
    <t xml:space="preserve">Inde </t>
  </si>
  <si>
    <t>Pays-Bas</t>
  </si>
  <si>
    <t xml:space="preserve">Exportations </t>
  </si>
  <si>
    <r>
      <t>4 - 1</t>
    </r>
    <r>
      <rPr>
        <b/>
        <sz val="16"/>
        <rFont val="Times New Roman"/>
        <family val="1"/>
      </rPr>
      <t xml:space="preserve"> تعريف المناجم المعدنية لأهم المستغلين</t>
    </r>
  </si>
  <si>
    <r>
      <t>4 - 6</t>
    </r>
    <r>
      <rPr>
        <b/>
        <sz val="16"/>
        <rFont val="Times New Roman"/>
        <family val="1"/>
      </rPr>
      <t xml:space="preserve"> تطور صادرات الفوسفاط حسب الدول</t>
    </r>
  </si>
  <si>
    <t xml:space="preserve"> 4 - 6 Evolution des exportations des phosphates par pays</t>
  </si>
  <si>
    <t xml:space="preserve">  المعادن   </t>
  </si>
  <si>
    <t xml:space="preserve"> الفصل الرابع</t>
  </si>
  <si>
    <t>Dérivés des phosphates</t>
  </si>
  <si>
    <t>Valeur</t>
  </si>
  <si>
    <t>Quantité</t>
  </si>
  <si>
    <t>هولندا</t>
  </si>
  <si>
    <t xml:space="preserve">  معدن الحديد</t>
  </si>
  <si>
    <t xml:space="preserve">  المعادن الحديدية الأخرى</t>
  </si>
  <si>
    <t xml:space="preserve">  الفوسفاط الطبيعي</t>
  </si>
  <si>
    <t xml:space="preserve">  الرمال و الصلصال</t>
  </si>
  <si>
    <t xml:space="preserve">  الأحجار للبناء والصناعة </t>
  </si>
  <si>
    <t xml:space="preserve">  معادن أخرى    </t>
  </si>
  <si>
    <t xml:space="preserve"> Source : Office Chérifien des Phosphates.</t>
  </si>
  <si>
    <t>المصدر : المكتب الشريف للفوسفاط.</t>
  </si>
  <si>
    <t xml:space="preserve"> Source : Office des Changes.</t>
  </si>
  <si>
    <t>المصدر : مكتب الصرف.</t>
  </si>
  <si>
    <t>Source : Office des Changes.</t>
  </si>
  <si>
    <t>المصدر : المندوبية السامية للتخطيط ( مديرية الإحصاء).</t>
  </si>
  <si>
    <r>
      <t xml:space="preserve"> 4 - 2</t>
    </r>
    <r>
      <rPr>
        <b/>
        <sz val="16"/>
        <rFont val="Times New Roman"/>
        <family val="1"/>
      </rPr>
      <t xml:space="preserve"> تطور استخراج الفوسفاط</t>
    </r>
  </si>
  <si>
    <t xml:space="preserve"> Source : Haut-Commissariat au plan (Direction de la Statistique).</t>
  </si>
  <si>
    <t xml:space="preserve">Autres indust. Extractives </t>
  </si>
  <si>
    <t>Haddou Ammar</t>
  </si>
  <si>
    <t>بوهوا</t>
  </si>
  <si>
    <t>Norvege</t>
  </si>
  <si>
    <t>Belgique</t>
  </si>
  <si>
    <t xml:space="preserve">بلجيكا </t>
  </si>
  <si>
    <t>dont:</t>
  </si>
  <si>
    <t xml:space="preserve">dont: </t>
  </si>
  <si>
    <t>الإتحاد الأروبي</t>
  </si>
  <si>
    <t>منها</t>
  </si>
  <si>
    <t>بلدان أخرى</t>
  </si>
  <si>
    <t>Valeur en millions de DH</t>
  </si>
  <si>
    <t>Arabie saoudite</t>
  </si>
  <si>
    <t>العربية السعودية</t>
  </si>
  <si>
    <t>Quantité en milliers de  tonnes</t>
  </si>
  <si>
    <t>Union Européenne</t>
  </si>
  <si>
    <t>Cuivre   النحاس</t>
  </si>
  <si>
    <t>Fer   الحديد</t>
  </si>
  <si>
    <t>Plomb   الرصاص</t>
  </si>
  <si>
    <t>Zinc   الزنك</t>
  </si>
  <si>
    <t>Barytine   البارتين</t>
  </si>
  <si>
    <t xml:space="preserve">  الصادرات</t>
  </si>
  <si>
    <t xml:space="preserve">  الإنتاج</t>
  </si>
  <si>
    <t xml:space="preserve">  مجموع المعادن</t>
  </si>
  <si>
    <t xml:space="preserve">  صناعات استخراجية أخرى</t>
  </si>
  <si>
    <t xml:space="preserve">  معادن حديدية</t>
  </si>
  <si>
    <t xml:space="preserve"> Base 100 :2010</t>
  </si>
  <si>
    <t xml:space="preserve">      2010 : 100  أساس</t>
  </si>
  <si>
    <r>
      <t>الرقم الاستدلالي للإنتاج المعدني</t>
    </r>
    <r>
      <rPr>
        <sz val="10"/>
        <rFont val="Times New Roman"/>
        <family val="1"/>
      </rPr>
      <t xml:space="preserve"> (أساس  100=2010) </t>
    </r>
  </si>
  <si>
    <r>
      <t xml:space="preserve">  </t>
    </r>
    <r>
      <rPr>
        <sz val="10"/>
        <rFont val="Times New Roman"/>
        <family val="1"/>
      </rPr>
      <t>(Base 100 : 2010)</t>
    </r>
  </si>
  <si>
    <t xml:space="preserve">Total des exportations </t>
  </si>
  <si>
    <r>
      <t xml:space="preserve"> 4 - 3 </t>
    </r>
    <r>
      <rPr>
        <b/>
        <sz val="16"/>
        <rFont val="Times New Roman"/>
        <family val="1"/>
      </rPr>
      <t>تطورالإنتاج التجاري للفوسفاط</t>
    </r>
  </si>
  <si>
    <t xml:space="preserve">Autriche  </t>
  </si>
  <si>
    <t>النمسا</t>
  </si>
  <si>
    <t xml:space="preserve"> 4 - 4 Evolution des ventes des phosphates</t>
  </si>
  <si>
    <r>
      <t xml:space="preserve"> 4 - 4</t>
    </r>
    <r>
      <rPr>
        <b/>
        <sz val="16"/>
        <rFont val="Times New Roman"/>
        <family val="1"/>
      </rPr>
      <t xml:space="preserve"> تطور مبيعات الفوسفاط</t>
    </r>
  </si>
  <si>
    <t xml:space="preserve">  Ventes</t>
  </si>
  <si>
    <t xml:space="preserve">المخزون </t>
  </si>
  <si>
    <t xml:space="preserve">  Stock</t>
  </si>
  <si>
    <t>Ventes</t>
  </si>
  <si>
    <t xml:space="preserve">  المبيعات </t>
  </si>
  <si>
    <t>2015*</t>
  </si>
  <si>
    <t xml:space="preserve">المبيعات </t>
  </si>
  <si>
    <t xml:space="preserve"> 4 - 11 Evolution de la production et des ventes </t>
  </si>
  <si>
    <r>
      <t xml:space="preserve"> 4 - 11 </t>
    </r>
    <r>
      <rPr>
        <b/>
        <sz val="16"/>
        <rFont val="Times New Roman"/>
        <family val="1"/>
      </rPr>
      <t xml:space="preserve">تطور الإنتاج والمبيعات المحلية لأهم </t>
    </r>
  </si>
  <si>
    <t xml:space="preserve">             locales des principaux produits miniers</t>
  </si>
  <si>
    <t xml:space="preserve">           المنتوجات المعدنية</t>
  </si>
  <si>
    <t xml:space="preserve"> بالطن</t>
  </si>
  <si>
    <t>المبيعات المحلية</t>
  </si>
  <si>
    <t>الإنتاج</t>
  </si>
  <si>
    <t>Ventes locales</t>
  </si>
  <si>
    <t>Manganèse Chimique</t>
  </si>
  <si>
    <t>المنغنيز الكيماوي</t>
  </si>
  <si>
    <t>الفليورين</t>
  </si>
  <si>
    <t>Sel</t>
  </si>
  <si>
    <t>Argiles smectiques</t>
  </si>
  <si>
    <t>الطين الرسبي</t>
  </si>
  <si>
    <t>الكوبالط</t>
  </si>
  <si>
    <t>البانتونيت</t>
  </si>
  <si>
    <t xml:space="preserve"> 4 - 12 Evolution des exportations des principaux </t>
  </si>
  <si>
    <r>
      <t xml:space="preserve"> 4 - 12 </t>
    </r>
    <r>
      <rPr>
        <b/>
        <sz val="16"/>
        <rFont val="Times New Roman"/>
        <family val="1"/>
      </rPr>
      <t xml:space="preserve">تطور الصادرات لأهم </t>
    </r>
  </si>
  <si>
    <t xml:space="preserve">            produits miniers</t>
  </si>
  <si>
    <t>Quantité en tonne</t>
  </si>
  <si>
    <t>Valeur en milliers de  DH</t>
  </si>
  <si>
    <t xml:space="preserve">               Office des Changes.</t>
  </si>
  <si>
    <t xml:space="preserve">              مكتب الصرف.</t>
  </si>
  <si>
    <t xml:space="preserve"> 4 - 8 Evolution des ventes locales  des produits </t>
  </si>
  <si>
    <r>
      <t xml:space="preserve"> </t>
    </r>
    <r>
      <rPr>
        <b/>
        <sz val="14"/>
        <rFont val="Times New Roman"/>
        <family val="1"/>
      </rPr>
      <t>4 - 8</t>
    </r>
    <r>
      <rPr>
        <b/>
        <sz val="16"/>
        <rFont val="Times New Roman"/>
        <family val="1"/>
      </rPr>
      <t xml:space="preserve">  تطور المبيعات المحلية للمواد</t>
    </r>
  </si>
  <si>
    <t xml:space="preserve">         transformés selon le type</t>
  </si>
  <si>
    <t>القيمة بمليون درهم</t>
  </si>
  <si>
    <r>
      <t xml:space="preserve"> Ventes locales </t>
    </r>
    <r>
      <rPr>
        <sz val="10"/>
        <rFont val="Times New Roman"/>
        <family val="1"/>
      </rPr>
      <t>(quantité)</t>
    </r>
  </si>
  <si>
    <r>
      <t xml:space="preserve">المبيعات المحلية </t>
    </r>
    <r>
      <rPr>
        <sz val="11"/>
        <rFont val="Times New Roman"/>
        <family val="1"/>
      </rPr>
      <t xml:space="preserve">(الكمية) </t>
    </r>
  </si>
  <si>
    <t xml:space="preserve"> dont :</t>
  </si>
  <si>
    <t>منها :</t>
  </si>
  <si>
    <t xml:space="preserve">     T.S.P</t>
  </si>
  <si>
    <t>الفوسفاط الممتاز الثلاثي</t>
  </si>
  <si>
    <t xml:space="preserve">     A.S.P</t>
  </si>
  <si>
    <t>أمونيوم سولفوسفاط</t>
  </si>
  <si>
    <t xml:space="preserve">     N.P.K</t>
  </si>
  <si>
    <t>الأسمدة المركبة أزوط فوسفوري بوطاس</t>
  </si>
  <si>
    <t xml:space="preserve">     D.A.P</t>
  </si>
  <si>
    <t>فوسفاط ديامونيك</t>
  </si>
  <si>
    <t xml:space="preserve">     M.A.P</t>
  </si>
  <si>
    <t>الفوسفاط الاحادي الأمونياك</t>
  </si>
  <si>
    <t xml:space="preserve">     Acide prétraité</t>
  </si>
  <si>
    <t>الحامض المعالج</t>
  </si>
  <si>
    <r>
      <t xml:space="preserve"> Ventes locales </t>
    </r>
    <r>
      <rPr>
        <sz val="10"/>
        <rFont val="Times New Roman"/>
        <family val="1"/>
      </rPr>
      <t xml:space="preserve">(valeur) </t>
    </r>
  </si>
  <si>
    <r>
      <t xml:space="preserve">المبيعات المحلية </t>
    </r>
    <r>
      <rPr>
        <sz val="11"/>
        <rFont val="Times New Roman"/>
        <family val="1"/>
      </rPr>
      <t xml:space="preserve">(القيمة) </t>
    </r>
  </si>
  <si>
    <t xml:space="preserve"> 4 - 9 Evolution des exportations des produits </t>
  </si>
  <si>
    <r>
      <t xml:space="preserve"> </t>
    </r>
    <r>
      <rPr>
        <b/>
        <sz val="14"/>
        <rFont val="Times New Roman"/>
        <family val="1"/>
      </rPr>
      <t>4 - 9</t>
    </r>
    <r>
      <rPr>
        <b/>
        <sz val="16"/>
        <rFont val="Times New Roman"/>
        <family val="1"/>
      </rPr>
      <t xml:space="preserve">  تطور صادرات المواد</t>
    </r>
  </si>
  <si>
    <r>
      <t xml:space="preserve"> Exportation </t>
    </r>
    <r>
      <rPr>
        <sz val="10"/>
        <rFont val="Times New Roman"/>
        <family val="1"/>
      </rPr>
      <t>(quantité)</t>
    </r>
  </si>
  <si>
    <r>
      <t>الصادرات</t>
    </r>
    <r>
      <rPr>
        <sz val="11"/>
        <rFont val="Times New Roman"/>
        <family val="1"/>
      </rPr>
      <t xml:space="preserve"> (كمية)</t>
    </r>
  </si>
  <si>
    <t xml:space="preserve">     P. 205</t>
  </si>
  <si>
    <t>الحامض االفوسفوري</t>
  </si>
  <si>
    <t xml:space="preserve">     Acide purifié</t>
  </si>
  <si>
    <r>
      <t xml:space="preserve"> Exportation </t>
    </r>
    <r>
      <rPr>
        <sz val="10"/>
        <rFont val="Times New Roman"/>
        <family val="1"/>
      </rPr>
      <t>(valeur)</t>
    </r>
  </si>
  <si>
    <r>
      <t xml:space="preserve">الصادرات </t>
    </r>
    <r>
      <rPr>
        <sz val="11"/>
        <rFont val="Times New Roman"/>
        <family val="1"/>
      </rPr>
      <t>(قيمة)</t>
    </r>
  </si>
  <si>
    <t xml:space="preserve">            مكتب الصرف</t>
  </si>
  <si>
    <t>Bulgarie</t>
  </si>
  <si>
    <t>Gréce</t>
  </si>
  <si>
    <t>بلغاريا</t>
  </si>
  <si>
    <t>اليونان</t>
  </si>
  <si>
    <t>ايطاليا</t>
  </si>
  <si>
    <t>Canada</t>
  </si>
  <si>
    <t>Liban</t>
  </si>
  <si>
    <t>كندا</t>
  </si>
  <si>
    <t>لبنان</t>
  </si>
  <si>
    <t>Algérie</t>
  </si>
  <si>
    <t>الجزائر</t>
  </si>
  <si>
    <t xml:space="preserve"> الفوسفاط الممتازالثلاثي    </t>
  </si>
  <si>
    <t xml:space="preserve"> الفوسفاط الأحادي الأمونياك </t>
  </si>
  <si>
    <t xml:space="preserve"> الأسمدة المركبة أزوط فوسفوري بوطاس </t>
  </si>
  <si>
    <t xml:space="preserve"> الفوسفاط     </t>
  </si>
  <si>
    <r>
      <t xml:space="preserve">         </t>
    </r>
    <r>
      <rPr>
        <b/>
        <sz val="16"/>
        <rFont val="Times New Roman"/>
        <family val="1"/>
      </rPr>
      <t xml:space="preserve"> المحولة حسب النوع</t>
    </r>
  </si>
  <si>
    <t>2016*</t>
  </si>
  <si>
    <t xml:space="preserve"> Source : Ministère de l'Energie, des Mines et du Développement Durable.</t>
  </si>
  <si>
    <t xml:space="preserve">المصدر : وزارة الطاقة والمعادن والتنمية المستدامة. </t>
  </si>
  <si>
    <t>2017*</t>
  </si>
  <si>
    <t xml:space="preserve">      Jorf</t>
  </si>
  <si>
    <t xml:space="preserve">      Safi</t>
  </si>
  <si>
    <t xml:space="preserve">   الجرف</t>
  </si>
  <si>
    <t xml:space="preserve">   اسفي</t>
  </si>
  <si>
    <t>En  tonne</t>
  </si>
  <si>
    <t>Bangladesh</t>
  </si>
  <si>
    <t>بنغلاديش</t>
  </si>
  <si>
    <t>Royaume-Uni</t>
  </si>
  <si>
    <t>المملكة المتحدة</t>
  </si>
  <si>
    <t xml:space="preserve"> -,</t>
  </si>
  <si>
    <t xml:space="preserve">              Office des Changes</t>
  </si>
  <si>
    <r>
      <t>2016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</si>
  <si>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 xml:space="preserve"> Source : Ministère de l'Energie, des Mines et du Developpement Durable</t>
  </si>
  <si>
    <t xml:space="preserve">Argent </t>
  </si>
  <si>
    <t xml:space="preserve">Manganèse </t>
  </si>
  <si>
    <t xml:space="preserve">المنغنيز </t>
  </si>
  <si>
    <t>الكمية بالف طن</t>
  </si>
</sst>
</file>

<file path=xl/styles.xml><?xml version="1.0" encoding="utf-8"?>
<styleSheet xmlns="http://schemas.openxmlformats.org/spreadsheetml/2006/main">
  <numFmts count="14">
    <numFmt numFmtId="164" formatCode="&quot;ر.س.&quot;\ #,##0_-;[Red]&quot;ر.س.&quot;\ #,##0\-"/>
    <numFmt numFmtId="165" formatCode="_-&quot;ر.س.&quot;\ * #,##0_-;_-&quot;ر.س.&quot;\ * #,##0\-;_-&quot;ر.س.&quot;\ * &quot;-&quot;_-;_-@_-"/>
    <numFmt numFmtId="166" formatCode="_-* #,##0_-;_-* #,##0\-;_-* &quot;-&quot;_-;_-@_-"/>
    <numFmt numFmtId="167" formatCode="_-&quot;ر.س.&quot;\ * #,##0.00_-;_-&quot;ر.س.&quot;\ * #,##0.00\-;_-&quot;ر.س.&quot;\ * &quot;-&quot;??_-;_-@_-"/>
    <numFmt numFmtId="168" formatCode="_-* #,##0.00_-;_-* #,##0.00\-;_-* &quot;-&quot;??_-;_-@_-"/>
    <numFmt numFmtId="169" formatCode="0_)"/>
    <numFmt numFmtId="170" formatCode="\ ###\ ###\ ###"/>
    <numFmt numFmtId="171" formatCode="0.0"/>
    <numFmt numFmtId="172" formatCode="####"/>
    <numFmt numFmtId="173" formatCode="#,##0.0"/>
    <numFmt numFmtId="174" formatCode="0.0000"/>
    <numFmt numFmtId="175" formatCode="_-* #,##0\ _F_-;\-* #,##0\ _F_-;_-* &quot;-&quot;\ _F_-;_-@_-"/>
    <numFmt numFmtId="176" formatCode="_-* #,##0\ &quot;F&quot;_-;\-* #,##0\ &quot;F&quot;_-;_-* &quot;-&quot;\ &quot;F&quot;_-;_-@_-"/>
    <numFmt numFmtId="177" formatCode="[$€]\ #,##0.00;[Red][$€]\ #,##0.00&quot;-&quot;"/>
  </numFmts>
  <fonts count="39">
    <font>
      <sz val="10"/>
      <name val="Courier"/>
      <charset val="178"/>
    </font>
    <font>
      <sz val="10"/>
      <name val="Arial"/>
      <family val="2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sz val="7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1.55"/>
      <name val="Times New Roman"/>
      <family val="1"/>
    </font>
    <font>
      <b/>
      <sz val="13"/>
      <name val="Times New Roman"/>
      <family val="1"/>
    </font>
    <font>
      <sz val="10"/>
      <name val="Courier"/>
      <family val="3"/>
    </font>
    <font>
      <sz val="10"/>
      <name val="Arial"/>
      <family val="2"/>
    </font>
    <font>
      <sz val="10"/>
      <name val="Arial"/>
      <family val="2"/>
    </font>
    <font>
      <sz val="10"/>
      <name val="CG Times (WN)"/>
      <family val="1"/>
      <charset val="178"/>
    </font>
    <font>
      <sz val="10"/>
      <name val="Courier New"/>
      <family val="3"/>
    </font>
    <font>
      <b/>
      <sz val="20"/>
      <name val="Times New Roman"/>
      <family val="1"/>
    </font>
    <font>
      <sz val="20"/>
      <name val="Times New Roman"/>
      <family val="1"/>
    </font>
    <font>
      <b/>
      <sz val="30"/>
      <name val="Times New Roman"/>
      <family val="1"/>
    </font>
    <font>
      <b/>
      <sz val="28"/>
      <name val="Times New Roman"/>
      <family val="1"/>
    </font>
    <font>
      <b/>
      <sz val="40"/>
      <name val="Times New Roman"/>
      <family val="1"/>
    </font>
    <font>
      <b/>
      <sz val="12"/>
      <name val="Times New Roman"/>
      <family val="1"/>
    </font>
    <font>
      <sz val="9"/>
      <name val="Arial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9"/>
      <name val="Arial"/>
      <family val="2"/>
    </font>
    <font>
      <b/>
      <vertAlign val="superscript"/>
      <sz val="10"/>
      <name val="Times New Roman"/>
      <family val="1"/>
    </font>
    <font>
      <b/>
      <sz val="11"/>
      <color theme="1"/>
      <name val="Calibri"/>
      <family val="2"/>
      <scheme val="minor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169" fontId="0" fillId="0" borderId="0"/>
    <xf numFmtId="175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2" fillId="0" borderId="0"/>
    <xf numFmtId="0" fontId="23" fillId="0" borderId="0" applyNumberFormat="0">
      <alignment horizontal="right"/>
    </xf>
    <xf numFmtId="0" fontId="24" fillId="0" borderId="0"/>
    <xf numFmtId="169" fontId="33" fillId="0" borderId="0"/>
    <xf numFmtId="0" fontId="32" fillId="0" borderId="0"/>
    <xf numFmtId="164" fontId="20" fillId="0" borderId="0"/>
    <xf numFmtId="0" fontId="21" fillId="0" borderId="0"/>
    <xf numFmtId="165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</cellStyleXfs>
  <cellXfs count="150">
    <xf numFmtId="169" fontId="0" fillId="0" borderId="0" xfId="0"/>
    <xf numFmtId="169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169" fontId="3" fillId="0" borderId="0" xfId="0" applyFont="1" applyAlignment="1">
      <alignment horizontal="right" vertical="center"/>
    </xf>
    <xf numFmtId="171" fontId="5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169" fontId="3" fillId="0" borderId="0" xfId="0" applyFont="1" applyAlignment="1" applyProtection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74" fontId="3" fillId="0" borderId="0" xfId="0" applyNumberFormat="1" applyFont="1" applyBorder="1" applyAlignment="1">
      <alignment horizontal="right" vertical="center"/>
    </xf>
    <xf numFmtId="174" fontId="4" fillId="0" borderId="0" xfId="0" applyNumberFormat="1" applyFont="1" applyBorder="1" applyAlignment="1">
      <alignment horizontal="right" vertical="center"/>
    </xf>
    <xf numFmtId="174" fontId="4" fillId="0" borderId="0" xfId="0" applyNumberFormat="1" applyFont="1" applyAlignment="1">
      <alignment vertical="center"/>
    </xf>
    <xf numFmtId="169" fontId="6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/>
    </xf>
    <xf numFmtId="169" fontId="3" fillId="0" borderId="0" xfId="0" quotePrefix="1" applyFont="1" applyAlignment="1" applyProtection="1">
      <alignment horizontal="left" vertical="center"/>
    </xf>
    <xf numFmtId="169" fontId="3" fillId="0" borderId="0" xfId="0" applyFont="1" applyAlignment="1" applyProtection="1">
      <alignment horizontal="left" vertical="center"/>
    </xf>
    <xf numFmtId="169" fontId="4" fillId="0" borderId="0" xfId="0" applyFont="1" applyAlignment="1">
      <alignment horizontal="right" vertical="center"/>
    </xf>
    <xf numFmtId="169" fontId="4" fillId="0" borderId="0" xfId="0" applyFont="1" applyAlignment="1">
      <alignment vertical="center"/>
    </xf>
    <xf numFmtId="169" fontId="5" fillId="0" borderId="0" xfId="0" applyFont="1" applyAlignment="1" applyProtection="1">
      <alignment horizontal="left" vertical="center"/>
    </xf>
    <xf numFmtId="169" fontId="5" fillId="0" borderId="0" xfId="0" applyFont="1" applyAlignment="1">
      <alignment vertical="center"/>
    </xf>
    <xf numFmtId="169" fontId="7" fillId="0" borderId="0" xfId="0" applyFont="1" applyAlignment="1">
      <alignment horizontal="right" vertical="center"/>
    </xf>
    <xf numFmtId="169" fontId="8" fillId="0" borderId="0" xfId="0" quotePrefix="1" applyFont="1" applyAlignment="1" applyProtection="1">
      <alignment horizontal="left" vertical="center"/>
    </xf>
    <xf numFmtId="169" fontId="8" fillId="0" borderId="0" xfId="0" quotePrefix="1" applyFont="1" applyAlignment="1">
      <alignment horizontal="right" vertical="center" readingOrder="2"/>
    </xf>
    <xf numFmtId="169" fontId="8" fillId="0" borderId="0" xfId="0" applyFont="1" applyAlignment="1" applyProtection="1">
      <alignment horizontal="left" vertical="center"/>
    </xf>
    <xf numFmtId="169" fontId="9" fillId="0" borderId="0" xfId="0" quotePrefix="1" applyFont="1" applyAlignment="1">
      <alignment horizontal="right" vertical="center" readingOrder="2"/>
    </xf>
    <xf numFmtId="169" fontId="4" fillId="0" borderId="0" xfId="0" applyFont="1" applyAlignment="1">
      <alignment horizontal="right" vertical="center" readingOrder="2"/>
    </xf>
    <xf numFmtId="169" fontId="10" fillId="0" borderId="0" xfId="0" quotePrefix="1" applyFont="1" applyAlignment="1" applyProtection="1">
      <alignment horizontal="left" vertical="center"/>
    </xf>
    <xf numFmtId="169" fontId="4" fillId="0" borderId="0" xfId="0" quotePrefix="1" applyFont="1" applyAlignment="1">
      <alignment horizontal="right" vertical="center"/>
    </xf>
    <xf numFmtId="169" fontId="12" fillId="0" borderId="0" xfId="0" quotePrefix="1" applyFont="1" applyAlignment="1">
      <alignment horizontal="right" vertical="center" readingOrder="2"/>
    </xf>
    <xf numFmtId="169" fontId="11" fillId="0" borderId="0" xfId="0" applyFont="1" applyAlignment="1">
      <alignment vertical="center"/>
    </xf>
    <xf numFmtId="169" fontId="13" fillId="0" borderId="0" xfId="0" applyFont="1" applyAlignment="1">
      <alignment horizontal="right" vertical="center" readingOrder="2"/>
    </xf>
    <xf numFmtId="169" fontId="10" fillId="0" borderId="0" xfId="0" applyFont="1" applyAlignment="1">
      <alignment vertical="center"/>
    </xf>
    <xf numFmtId="169" fontId="12" fillId="0" borderId="0" xfId="0" applyFont="1" applyAlignment="1">
      <alignment horizontal="right" vertical="center" readingOrder="2"/>
    </xf>
    <xf numFmtId="169" fontId="10" fillId="0" borderId="0" xfId="0" applyFont="1" applyAlignment="1">
      <alignment horizontal="left" vertical="center"/>
    </xf>
    <xf numFmtId="169" fontId="11" fillId="0" borderId="0" xfId="0" applyFont="1" applyAlignment="1" applyProtection="1">
      <alignment horizontal="left" vertical="center"/>
    </xf>
    <xf numFmtId="169" fontId="10" fillId="0" borderId="0" xfId="0" quotePrefix="1" applyFont="1" applyAlignment="1">
      <alignment horizontal="left" vertical="center"/>
    </xf>
    <xf numFmtId="169" fontId="10" fillId="0" borderId="0" xfId="0" applyFont="1" applyAlignment="1" applyProtection="1">
      <alignment horizontal="left" vertical="center"/>
    </xf>
    <xf numFmtId="169" fontId="11" fillId="0" borderId="0" xfId="0" quotePrefix="1" applyFont="1" applyAlignment="1">
      <alignment horizontal="left" vertical="center"/>
    </xf>
    <xf numFmtId="169" fontId="11" fillId="0" borderId="0" xfId="0" quotePrefix="1" applyFont="1" applyAlignment="1" applyProtection="1">
      <alignment horizontal="left" vertical="center"/>
    </xf>
    <xf numFmtId="169" fontId="12" fillId="0" borderId="0" xfId="0" applyFont="1" applyAlignment="1">
      <alignment vertical="center" readingOrder="2"/>
    </xf>
    <xf numFmtId="169" fontId="11" fillId="0" borderId="0" xfId="0" applyFont="1" applyAlignment="1">
      <alignment horizontal="left" vertical="center"/>
    </xf>
    <xf numFmtId="169" fontId="14" fillId="0" borderId="0" xfId="0" applyFont="1" applyAlignment="1" applyProtection="1">
      <alignment horizontal="left" vertical="center"/>
    </xf>
    <xf numFmtId="169" fontId="4" fillId="0" borderId="0" xfId="0" applyFont="1" applyAlignment="1" applyProtection="1">
      <alignment vertical="center"/>
    </xf>
    <xf numFmtId="169" fontId="4" fillId="0" borderId="0" xfId="0" applyFont="1" applyAlignment="1" applyProtection="1">
      <alignment horizontal="left" vertical="center"/>
    </xf>
    <xf numFmtId="169" fontId="3" fillId="0" borderId="0" xfId="0" applyFont="1" applyAlignment="1">
      <alignment horizontal="left" vertical="center"/>
    </xf>
    <xf numFmtId="169" fontId="4" fillId="0" borderId="0" xfId="0" applyFont="1" applyAlignment="1">
      <alignment horizontal="left" vertical="center"/>
    </xf>
    <xf numFmtId="170" fontId="4" fillId="0" borderId="0" xfId="0" applyNumberFormat="1" applyFont="1" applyAlignment="1" applyProtection="1">
      <alignment horizontal="left" vertical="center"/>
    </xf>
    <xf numFmtId="172" fontId="3" fillId="0" borderId="0" xfId="0" applyNumberFormat="1" applyFont="1" applyAlignment="1" applyProtection="1">
      <alignment horizontal="right" vertical="center"/>
    </xf>
    <xf numFmtId="169" fontId="9" fillId="0" borderId="0" xfId="0" applyFont="1" applyAlignment="1">
      <alignment horizontal="right" vertical="center" readingOrder="2"/>
    </xf>
    <xf numFmtId="169" fontId="4" fillId="0" borderId="0" xfId="0" quotePrefix="1" applyFont="1" applyAlignment="1" applyProtection="1">
      <alignment horizontal="left" vertical="center"/>
    </xf>
    <xf numFmtId="169" fontId="16" fillId="0" borderId="0" xfId="0" quotePrefix="1" applyFont="1" applyAlignment="1">
      <alignment horizontal="right" vertical="center" readingOrder="2"/>
    </xf>
    <xf numFmtId="169" fontId="16" fillId="0" borderId="0" xfId="0" applyFont="1" applyAlignment="1">
      <alignment horizontal="right" vertical="center" readingOrder="2"/>
    </xf>
    <xf numFmtId="169" fontId="9" fillId="0" borderId="0" xfId="0" applyFont="1" applyAlignment="1">
      <alignment horizontal="right" vertical="center"/>
    </xf>
    <xf numFmtId="169" fontId="16" fillId="0" borderId="0" xfId="0" applyFont="1" applyAlignment="1">
      <alignment vertical="center"/>
    </xf>
    <xf numFmtId="169" fontId="16" fillId="0" borderId="0" xfId="0" applyFont="1" applyAlignment="1">
      <alignment horizontal="right" vertical="center"/>
    </xf>
    <xf numFmtId="169" fontId="14" fillId="0" borderId="0" xfId="0" quotePrefix="1" applyFont="1" applyAlignment="1" applyProtection="1">
      <alignment horizontal="left" vertical="center"/>
    </xf>
    <xf numFmtId="169" fontId="4" fillId="0" borderId="0" xfId="0" quotePrefix="1" applyFont="1" applyAlignment="1">
      <alignment horizontal="right" vertical="center" readingOrder="2"/>
    </xf>
    <xf numFmtId="169" fontId="4" fillId="0" borderId="0" xfId="0" quotePrefix="1" applyFont="1" applyAlignment="1" applyProtection="1">
      <alignment horizontal="right" vertical="center"/>
    </xf>
    <xf numFmtId="169" fontId="16" fillId="0" borderId="0" xfId="0" applyFont="1" applyAlignment="1" applyProtection="1">
      <alignment horizontal="left" vertical="center"/>
    </xf>
    <xf numFmtId="169" fontId="16" fillId="0" borderId="0" xfId="0" applyFont="1" applyAlignment="1">
      <alignment vertical="center" readingOrder="2"/>
    </xf>
    <xf numFmtId="169" fontId="5" fillId="0" borderId="0" xfId="0" applyFont="1" applyAlignment="1">
      <alignment horizontal="right" vertical="center"/>
    </xf>
    <xf numFmtId="169" fontId="4" fillId="0" borderId="0" xfId="0" applyFont="1" applyAlignment="1" applyProtection="1">
      <alignment horizontal="right" vertical="center"/>
    </xf>
    <xf numFmtId="169" fontId="3" fillId="0" borderId="0" xfId="0" quotePrefix="1" applyFont="1" applyAlignment="1">
      <alignment horizontal="right" vertical="center" readingOrder="2"/>
    </xf>
    <xf numFmtId="171" fontId="4" fillId="0" borderId="0" xfId="0" applyNumberFormat="1" applyFont="1" applyAlignment="1" applyProtection="1">
      <alignment horizontal="left" vertical="center"/>
    </xf>
    <xf numFmtId="169" fontId="3" fillId="0" borderId="0" xfId="0" applyFont="1" applyAlignment="1">
      <alignment horizontal="center" vertical="center"/>
    </xf>
    <xf numFmtId="169" fontId="8" fillId="0" borderId="0" xfId="0" applyFont="1" applyAlignment="1">
      <alignment vertical="center"/>
    </xf>
    <xf numFmtId="169" fontId="4" fillId="0" borderId="0" xfId="0" applyFont="1"/>
    <xf numFmtId="173" fontId="4" fillId="0" borderId="0" xfId="0" applyNumberFormat="1" applyFont="1" applyAlignment="1">
      <alignment vertical="center"/>
    </xf>
    <xf numFmtId="169" fontId="4" fillId="0" borderId="0" xfId="9" applyNumberFormat="1" applyFont="1" applyAlignment="1">
      <alignment vertical="center"/>
    </xf>
    <xf numFmtId="169" fontId="4" fillId="0" borderId="0" xfId="9" applyNumberFormat="1" applyFont="1" applyAlignment="1">
      <alignment horizontal="right" vertical="center"/>
    </xf>
    <xf numFmtId="169" fontId="10" fillId="0" borderId="0" xfId="9" quotePrefix="1" applyNumberFormat="1" applyFont="1" applyAlignment="1">
      <alignment vertical="center"/>
    </xf>
    <xf numFmtId="169" fontId="10" fillId="0" borderId="0" xfId="9" applyNumberFormat="1" applyFont="1" applyAlignment="1">
      <alignment horizontal="right" vertical="center"/>
    </xf>
    <xf numFmtId="169" fontId="10" fillId="0" borderId="0" xfId="9" quotePrefix="1" applyNumberFormat="1" applyFont="1" applyAlignment="1">
      <alignment horizontal="right" vertical="center"/>
    </xf>
    <xf numFmtId="169" fontId="4" fillId="0" borderId="0" xfId="9" quotePrefix="1" applyNumberFormat="1" applyFont="1" applyAlignment="1">
      <alignment horizontal="left" vertical="center"/>
    </xf>
    <xf numFmtId="169" fontId="4" fillId="0" borderId="0" xfId="9" applyNumberFormat="1" applyFont="1" applyAlignment="1">
      <alignment horizontal="left" vertical="center"/>
    </xf>
    <xf numFmtId="172" fontId="3" fillId="0" borderId="0" xfId="9" applyNumberFormat="1" applyFont="1" applyAlignment="1">
      <alignment horizontal="right" vertical="center"/>
    </xf>
    <xf numFmtId="169" fontId="10" fillId="0" borderId="0" xfId="9" applyNumberFormat="1" applyFont="1" applyAlignment="1">
      <alignment vertical="center"/>
    </xf>
    <xf numFmtId="169" fontId="3" fillId="0" borderId="0" xfId="9" applyNumberFormat="1" applyFont="1" applyAlignment="1">
      <alignment vertical="center"/>
    </xf>
    <xf numFmtId="169" fontId="3" fillId="0" borderId="0" xfId="9" applyNumberFormat="1" applyFont="1" applyAlignment="1">
      <alignment horizontal="left" vertical="center"/>
    </xf>
    <xf numFmtId="169" fontId="14" fillId="0" borderId="0" xfId="9" applyNumberFormat="1" applyFont="1" applyAlignment="1">
      <alignment horizontal="right" vertical="center"/>
    </xf>
    <xf numFmtId="169" fontId="3" fillId="0" borderId="0" xfId="9" quotePrefix="1" applyNumberFormat="1" applyFont="1" applyAlignment="1">
      <alignment horizontal="left" vertical="center"/>
    </xf>
    <xf numFmtId="169" fontId="26" fillId="0" borderId="0" xfId="0" applyFont="1" applyAlignment="1">
      <alignment vertical="center"/>
    </xf>
    <xf numFmtId="169" fontId="5" fillId="0" borderId="0" xfId="0" applyFont="1" applyAlignment="1">
      <alignment horizontal="left" vertical="center"/>
    </xf>
    <xf numFmtId="169" fontId="4" fillId="0" borderId="0" xfId="0" applyFont="1" applyAlignment="1">
      <alignment vertical="center" readingOrder="2"/>
    </xf>
    <xf numFmtId="169" fontId="19" fillId="0" borderId="0" xfId="0" applyFont="1" applyAlignment="1">
      <alignment horizontal="right" vertical="center"/>
    </xf>
    <xf numFmtId="169" fontId="17" fillId="0" borderId="0" xfId="0" applyFont="1" applyAlignment="1">
      <alignment horizontal="right" vertical="center"/>
    </xf>
    <xf numFmtId="169" fontId="17" fillId="0" borderId="0" xfId="0" quotePrefix="1" applyFont="1" applyAlignment="1">
      <alignment horizontal="right" vertical="center"/>
    </xf>
    <xf numFmtId="169" fontId="16" fillId="0" borderId="0" xfId="0" quotePrefix="1" applyFont="1" applyAlignment="1">
      <alignment vertical="center" readingOrder="2"/>
    </xf>
    <xf numFmtId="169" fontId="17" fillId="0" borderId="0" xfId="0" quotePrefix="1" applyFont="1" applyAlignment="1">
      <alignment vertical="center" readingOrder="2"/>
    </xf>
    <xf numFmtId="169" fontId="15" fillId="0" borderId="0" xfId="0" applyFont="1" applyAlignment="1">
      <alignment vertical="center"/>
    </xf>
    <xf numFmtId="169" fontId="25" fillId="0" borderId="0" xfId="0" applyFont="1" applyAlignment="1">
      <alignment vertical="center"/>
    </xf>
    <xf numFmtId="169" fontId="28" fillId="0" borderId="0" xfId="0" applyFont="1" applyAlignment="1">
      <alignment vertical="center"/>
    </xf>
    <xf numFmtId="169" fontId="14" fillId="0" borderId="0" xfId="0" applyFont="1" applyAlignment="1">
      <alignment vertical="center"/>
    </xf>
    <xf numFmtId="169" fontId="4" fillId="0" borderId="0" xfId="9" applyNumberFormat="1" applyFont="1" applyAlignment="1">
      <alignment horizontal="right"/>
    </xf>
    <xf numFmtId="3" fontId="4" fillId="0" borderId="0" xfId="9" applyNumberFormat="1" applyFont="1" applyAlignment="1">
      <alignment horizontal="right" vertical="center"/>
    </xf>
    <xf numFmtId="3" fontId="4" fillId="0" borderId="0" xfId="9" applyNumberFormat="1" applyFont="1" applyAlignment="1">
      <alignment horizontal="right"/>
    </xf>
    <xf numFmtId="169" fontId="30" fillId="0" borderId="0" xfId="9" applyNumberFormat="1" applyFont="1" applyAlignment="1">
      <alignment vertical="center"/>
    </xf>
    <xf numFmtId="169" fontId="8" fillId="0" borderId="0" xfId="0" quotePrefix="1" applyFont="1" applyAlignment="1">
      <alignment vertical="center" readingOrder="2"/>
    </xf>
    <xf numFmtId="3" fontId="4" fillId="0" borderId="0" xfId="9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173" fontId="3" fillId="0" borderId="0" xfId="0" applyNumberFormat="1" applyFont="1" applyAlignment="1">
      <alignment vertical="center"/>
    </xf>
    <xf numFmtId="169" fontId="3" fillId="0" borderId="0" xfId="0" applyFont="1" applyAlignment="1">
      <alignment horizontal="center"/>
    </xf>
    <xf numFmtId="169" fontId="3" fillId="0" borderId="0" xfId="0" applyFont="1" applyAlignment="1">
      <alignment horizontal="right"/>
    </xf>
    <xf numFmtId="3" fontId="4" fillId="0" borderId="0" xfId="0" applyNumberFormat="1" applyFont="1" applyBorder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3" fontId="4" fillId="0" borderId="0" xfId="0" applyNumberFormat="1" applyFont="1" applyBorder="1" applyAlignment="1">
      <alignment horizontal="left"/>
    </xf>
    <xf numFmtId="169" fontId="4" fillId="0" borderId="0" xfId="0" applyFont="1" applyBorder="1"/>
    <xf numFmtId="169" fontId="8" fillId="0" borderId="0" xfId="0" applyFont="1" applyAlignment="1">
      <alignment horizontal="right" vertical="center"/>
    </xf>
    <xf numFmtId="169" fontId="16" fillId="0" borderId="0" xfId="0" quotePrefix="1" applyFont="1" applyAlignment="1">
      <alignment horizontal="right" vertical="center"/>
    </xf>
    <xf numFmtId="169" fontId="14" fillId="0" borderId="0" xfId="0" applyFont="1"/>
    <xf numFmtId="169" fontId="4" fillId="0" borderId="0" xfId="0" applyFont="1" applyAlignment="1"/>
    <xf numFmtId="4" fontId="4" fillId="0" borderId="0" xfId="0" applyNumberFormat="1" applyFont="1" applyBorder="1" applyAlignment="1">
      <alignment horizontal="left" vertical="top" wrapText="1"/>
    </xf>
    <xf numFmtId="4" fontId="31" fillId="0" borderId="0" xfId="0" applyNumberFormat="1" applyFont="1" applyBorder="1" applyAlignment="1">
      <alignment vertical="center" wrapText="1"/>
    </xf>
    <xf numFmtId="4" fontId="31" fillId="0" borderId="0" xfId="0" applyNumberFormat="1" applyFont="1" applyBorder="1" applyAlignment="1">
      <alignment horizontal="left" vertical="top" wrapText="1"/>
    </xf>
    <xf numFmtId="169" fontId="4" fillId="0" borderId="0" xfId="0" applyFont="1" applyBorder="1" applyAlignment="1">
      <alignment vertical="center"/>
    </xf>
    <xf numFmtId="169" fontId="3" fillId="0" borderId="0" xfId="0" applyFont="1" applyBorder="1" applyAlignment="1">
      <alignment vertical="center"/>
    </xf>
    <xf numFmtId="169" fontId="37" fillId="0" borderId="0" xfId="0" applyFont="1"/>
    <xf numFmtId="169" fontId="3" fillId="0" borderId="0" xfId="7" quotePrefix="1" applyFont="1" applyAlignment="1" applyProtection="1">
      <alignment horizontal="left" vertical="center"/>
    </xf>
    <xf numFmtId="169" fontId="3" fillId="0" borderId="0" xfId="7" applyFont="1" applyAlignment="1">
      <alignment vertical="center"/>
    </xf>
    <xf numFmtId="169" fontId="4" fillId="0" borderId="0" xfId="7" quotePrefix="1" applyFont="1" applyAlignment="1" applyProtection="1">
      <alignment horizontal="left" vertical="center"/>
    </xf>
    <xf numFmtId="169" fontId="4" fillId="0" borderId="0" xfId="7" applyFont="1" applyAlignment="1">
      <alignment vertical="center"/>
    </xf>
    <xf numFmtId="169" fontId="4" fillId="0" borderId="0" xfId="7" applyFont="1" applyAlignment="1" applyProtection="1">
      <alignment horizontal="left" vertical="center"/>
    </xf>
    <xf numFmtId="169" fontId="3" fillId="0" borderId="0" xfId="7" applyFont="1" applyAlignment="1">
      <alignment horizontal="right" vertical="center"/>
    </xf>
    <xf numFmtId="169" fontId="2" fillId="0" borderId="0" xfId="7" applyFont="1"/>
    <xf numFmtId="169" fontId="4" fillId="0" borderId="0" xfId="7" applyFont="1" applyAlignment="1">
      <alignment horizontal="right" vertical="center"/>
    </xf>
    <xf numFmtId="169" fontId="3" fillId="0" borderId="0" xfId="7" applyFont="1" applyAlignment="1" applyProtection="1">
      <alignment horizontal="left" vertical="center"/>
    </xf>
    <xf numFmtId="169" fontId="4" fillId="2" borderId="0" xfId="0" applyFont="1" applyFill="1" applyAlignment="1">
      <alignment vertical="center"/>
    </xf>
    <xf numFmtId="169" fontId="4" fillId="2" borderId="0" xfId="0" applyFont="1" applyFill="1" applyBorder="1" applyAlignment="1">
      <alignment vertical="center"/>
    </xf>
    <xf numFmtId="0" fontId="32" fillId="2" borderId="0" xfId="8" applyFill="1"/>
    <xf numFmtId="171" fontId="0" fillId="2" borderId="0" xfId="0" applyNumberFormat="1" applyFill="1" applyAlignment="1">
      <alignment horizontal="center"/>
    </xf>
    <xf numFmtId="3" fontId="38" fillId="0" borderId="0" xfId="0" applyNumberFormat="1" applyFont="1"/>
    <xf numFmtId="0" fontId="36" fillId="2" borderId="0" xfId="0" applyNumberFormat="1" applyFont="1" applyFill="1"/>
    <xf numFmtId="171" fontId="36" fillId="2" borderId="0" xfId="0" applyNumberFormat="1" applyFont="1" applyFill="1" applyAlignment="1">
      <alignment horizontal="center"/>
    </xf>
    <xf numFmtId="0" fontId="0" fillId="2" borderId="0" xfId="0" applyNumberFormat="1" applyFill="1"/>
    <xf numFmtId="3" fontId="34" fillId="2" borderId="0" xfId="0" applyNumberFormat="1" applyFont="1" applyFill="1" applyBorder="1" applyAlignment="1">
      <alignment vertical="center" wrapText="1"/>
    </xf>
    <xf numFmtId="3" fontId="34" fillId="2" borderId="0" xfId="0" applyNumberFormat="1" applyFont="1" applyFill="1" applyBorder="1" applyAlignment="1">
      <alignment horizontal="left" vertical="top" wrapText="1"/>
    </xf>
    <xf numFmtId="169" fontId="3" fillId="0" borderId="0" xfId="0" applyFont="1" applyAlignment="1">
      <alignment horizontal="center" vertical="center" readingOrder="1"/>
    </xf>
    <xf numFmtId="3" fontId="4" fillId="2" borderId="0" xfId="0" applyNumberFormat="1" applyFont="1" applyFill="1" applyAlignment="1">
      <alignment vertical="center"/>
    </xf>
    <xf numFmtId="169" fontId="3" fillId="0" borderId="0" xfId="0" applyFont="1" applyAlignment="1">
      <alignment vertical="center" readingOrder="1"/>
    </xf>
    <xf numFmtId="169" fontId="27" fillId="0" borderId="0" xfId="0" applyFont="1" applyAlignment="1">
      <alignment horizontal="center" vertical="center"/>
    </xf>
    <xf numFmtId="169" fontId="29" fillId="0" borderId="0" xfId="0" applyFont="1" applyAlignment="1">
      <alignment horizontal="center" vertical="center"/>
    </xf>
    <xf numFmtId="169" fontId="25" fillId="0" borderId="0" xfId="0" applyFont="1" applyAlignment="1">
      <alignment horizontal="center" vertical="center"/>
    </xf>
    <xf numFmtId="169" fontId="8" fillId="0" borderId="0" xfId="0" quotePrefix="1" applyFont="1" applyAlignment="1">
      <alignment horizontal="right" vertical="center" readingOrder="2"/>
    </xf>
    <xf numFmtId="169" fontId="8" fillId="0" borderId="0" xfId="0" applyFont="1" applyAlignment="1">
      <alignment horizontal="right" vertical="center" readingOrder="2"/>
    </xf>
    <xf numFmtId="169" fontId="18" fillId="0" borderId="0" xfId="0" applyFont="1" applyAlignment="1">
      <alignment horizontal="center" vertical="center"/>
    </xf>
    <xf numFmtId="169" fontId="3" fillId="0" borderId="0" xfId="0" quotePrefix="1" applyFont="1" applyAlignment="1">
      <alignment horizontal="right" vertical="center" readingOrder="2"/>
    </xf>
    <xf numFmtId="169" fontId="15" fillId="0" borderId="0" xfId="0" applyFont="1" applyAlignment="1">
      <alignment horizontal="center" vertical="center"/>
    </xf>
    <xf numFmtId="169" fontId="3" fillId="0" borderId="0" xfId="0" applyFont="1" applyAlignment="1">
      <alignment horizontal="center" vertical="center"/>
    </xf>
  </cellXfs>
  <cellStyles count="15">
    <cellStyle name="Comma [0]" xfId="1"/>
    <cellStyle name="Currency [0]" xfId="2"/>
    <cellStyle name="Euro" xfId="3"/>
    <cellStyle name="Motif" xfId="4"/>
    <cellStyle name="MS_Arabic" xfId="5"/>
    <cellStyle name="Normal" xfId="0" builtinId="0"/>
    <cellStyle name="Normal 2" xfId="6"/>
    <cellStyle name="Normal 3" xfId="7"/>
    <cellStyle name="Normal_Feuil1" xfId="8"/>
    <cellStyle name="Normal_graf min" xfId="9"/>
    <cellStyle name="عادي_agros99" xfId="10"/>
    <cellStyle name="عملة [0]_Book1" xfId="11"/>
    <cellStyle name="عملة_Bagraph" xfId="12"/>
    <cellStyle name="فاصلة [0]_Book1" xfId="13"/>
    <cellStyle name="فاصلة_Bagraph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الرقم الاستدلالي للإنتاج المعدني </a:t>
            </a:r>
            <a:r>
              <a:rPr lang="ar-MA" sz="11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(أساس 100 =  2010)</a:t>
            </a:r>
          </a:p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Indice de la production minière </a:t>
            </a:r>
            <a:r>
              <a:rPr lang="fr-FR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(Base 100 = 2010)</a:t>
            </a:r>
          </a:p>
        </c:rich>
      </c:tx>
      <c:layout>
        <c:manualLayout>
          <c:xMode val="edge"/>
          <c:yMode val="edge"/>
          <c:x val="0.19137512356409989"/>
          <c:y val="6.103028166255339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4.9773828970218509E-2"/>
          <c:y val="0.26966292134831477"/>
          <c:w val="0.6244353088991047"/>
          <c:h val="0.65449438202247223"/>
        </c:manualLayout>
      </c:layout>
      <c:lineChart>
        <c:grouping val="standard"/>
        <c:ser>
          <c:idx val="0"/>
          <c:order val="0"/>
          <c:tx>
            <c:strRef>
              <c:f>'mines 2015'!$B$4:$B$6</c:f>
              <c:strCache>
                <c:ptCount val="1"/>
                <c:pt idx="0">
                  <c:v>Ensemble des mines    مجموع المعادن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diamond"/>
            <c:size val="7"/>
            <c:spPr>
              <a:solidFill>
                <a:schemeClr val="accent6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'mines 2015'!$A$7:$A$10</c:f>
              <c:numCache>
                <c:formatCode>0_)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'mines 2015'!$B$7:$B$10</c:f>
              <c:numCache>
                <c:formatCode>0_)</c:formatCode>
                <c:ptCount val="4"/>
                <c:pt idx="0">
                  <c:v>103</c:v>
                </c:pt>
                <c:pt idx="1">
                  <c:v>100</c:v>
                </c:pt>
                <c:pt idx="2">
                  <c:v>102</c:v>
                </c:pt>
                <c:pt idx="3">
                  <c:v>122</c:v>
                </c:pt>
              </c:numCache>
            </c:numRef>
          </c:val>
        </c:ser>
        <c:ser>
          <c:idx val="1"/>
          <c:order val="1"/>
          <c:tx>
            <c:strRef>
              <c:f>'mines 2015'!$C$4:$C$6</c:f>
              <c:strCache>
                <c:ptCount val="1"/>
                <c:pt idx="0">
                  <c:v>Autres indust. Extractives    صناعات استخراجية أخرى</c:v>
                </c:pt>
              </c:strCache>
            </c:strRef>
          </c:tx>
          <c:spPr>
            <a:ln w="25400">
              <a:solidFill>
                <a:schemeClr val="accent2">
                  <a:lumMod val="75000"/>
                </a:schemeClr>
              </a:solidFill>
              <a:prstDash val="solid"/>
            </a:ln>
          </c:spPr>
          <c:marker>
            <c:symbol val="square"/>
            <c:size val="6"/>
            <c:spPr>
              <a:solidFill>
                <a:schemeClr val="accent2">
                  <a:lumMod val="50000"/>
                </a:schemeClr>
              </a:solidFill>
              <a:ln>
                <a:solidFill>
                  <a:schemeClr val="accent2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'mines 2015'!$A$7:$A$10</c:f>
              <c:numCache>
                <c:formatCode>0_)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'mines 2015'!$C$7:$C$10</c:f>
              <c:numCache>
                <c:formatCode>0_)</c:formatCode>
                <c:ptCount val="4"/>
                <c:pt idx="0">
                  <c:v>103</c:v>
                </c:pt>
                <c:pt idx="1">
                  <c:v>99</c:v>
                </c:pt>
                <c:pt idx="2">
                  <c:v>102</c:v>
                </c:pt>
                <c:pt idx="3">
                  <c:v>123</c:v>
                </c:pt>
              </c:numCache>
            </c:numRef>
          </c:val>
        </c:ser>
        <c:ser>
          <c:idx val="2"/>
          <c:order val="2"/>
          <c:tx>
            <c:strRef>
              <c:f>'mines 2015'!$D$4:$D$6</c:f>
              <c:strCache>
                <c:ptCount val="1"/>
                <c:pt idx="0">
                  <c:v>Minerais métalliques    معادن حديدية</c:v>
                </c:pt>
              </c:strCache>
            </c:strRef>
          </c:tx>
          <c:spPr>
            <a:ln w="25400">
              <a:solidFill>
                <a:srgbClr val="34411B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34411B"/>
              </a:solidFill>
              <a:ln>
                <a:solidFill>
                  <a:srgbClr val="34411B"/>
                </a:solidFill>
                <a:prstDash val="solid"/>
              </a:ln>
            </c:spPr>
          </c:marker>
          <c:cat>
            <c:numRef>
              <c:f>'mines 2015'!$A$7:$A$10</c:f>
              <c:numCache>
                <c:formatCode>0_)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f>'mines 2015'!$D$7:$D$10</c:f>
              <c:numCache>
                <c:formatCode>0_)</c:formatCode>
                <c:ptCount val="4"/>
                <c:pt idx="0" formatCode="#,##0">
                  <c:v>103</c:v>
                </c:pt>
                <c:pt idx="1">
                  <c:v>104</c:v>
                </c:pt>
                <c:pt idx="2">
                  <c:v>106</c:v>
                </c:pt>
                <c:pt idx="3">
                  <c:v>107</c:v>
                </c:pt>
              </c:numCache>
            </c:numRef>
          </c:val>
        </c:ser>
        <c:marker val="1"/>
        <c:axId val="102750848"/>
        <c:axId val="107551360"/>
      </c:lineChart>
      <c:catAx>
        <c:axId val="102750848"/>
        <c:scaling>
          <c:orientation val="minMax"/>
        </c:scaling>
        <c:axPos val="b"/>
        <c:numFmt formatCode="0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7551360"/>
        <c:crosses val="autoZero"/>
        <c:auto val="1"/>
        <c:lblAlgn val="ctr"/>
        <c:lblOffset val="100"/>
        <c:tickLblSkip val="1"/>
        <c:tickMarkSkip val="1"/>
      </c:catAx>
      <c:valAx>
        <c:axId val="107551360"/>
        <c:scaling>
          <c:orientation val="minMax"/>
          <c:min val="0"/>
        </c:scaling>
        <c:axPos val="l"/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50848"/>
        <c:crosses val="autoZero"/>
        <c:crossBetween val="between"/>
        <c:majorUnit val="20"/>
        <c:minorUnit val="5"/>
      </c:valAx>
      <c:spPr>
        <a:solidFill>
          <a:srgbClr val="FFFFFF"/>
        </a:solidFill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63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</c:legendEntry>
      <c:legendEntry>
        <c:idx val="1"/>
        <c:txPr>
          <a:bodyPr/>
          <a:lstStyle/>
          <a:p>
            <a:pPr>
              <a:defRPr sz="63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</c:legendEntry>
      <c:legendEntry>
        <c:idx val="2"/>
        <c:txPr>
          <a:bodyPr/>
          <a:lstStyle/>
          <a:p>
            <a:pPr>
              <a:defRPr sz="63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</c:legendEntry>
      <c:layout>
        <c:manualLayout>
          <c:xMode val="edge"/>
          <c:yMode val="edge"/>
          <c:x val="0.6467435661451415"/>
          <c:y val="0.47532447996239313"/>
          <c:w val="0.34558243855881671"/>
          <c:h val="0.23034465467935911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depthPercent val="100"/>
      <c:rAngAx val="1"/>
    </c:view3D>
    <c:plotArea>
      <c:layout>
        <c:manualLayout>
          <c:layoutTarget val="inner"/>
          <c:xMode val="edge"/>
          <c:yMode val="edge"/>
          <c:x val="9.3016185476815394E-2"/>
          <c:y val="0.32564330106842782"/>
          <c:w val="0.63958245844269468"/>
          <c:h val="0.56636526533089881"/>
        </c:manualLayout>
      </c:layout>
      <c:bar3DChart>
        <c:barDir val="col"/>
        <c:grouping val="clustered"/>
        <c:ser>
          <c:idx val="0"/>
          <c:order val="0"/>
          <c:tx>
            <c:strRef>
              <c:f>'mines 2015'!$A$34</c:f>
              <c:strCache>
                <c:ptCount val="1"/>
                <c:pt idx="0">
                  <c:v>Fer   الحديد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cat>
            <c:numRef>
              <c:f>'mines 2015'!$B$33:$G$33</c:f>
              <c:numCache>
                <c:formatCode>####</c:formatCode>
                <c:ptCount val="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</c:numCache>
            </c:numRef>
          </c:cat>
          <c:val>
            <c:numRef>
              <c:f>'mines 2015'!$B$34:$G$34</c:f>
              <c:numCache>
                <c:formatCode>#,##0</c:formatCode>
                <c:ptCount val="6"/>
                <c:pt idx="0">
                  <c:v>261</c:v>
                </c:pt>
                <c:pt idx="1">
                  <c:v>301</c:v>
                </c:pt>
                <c:pt idx="2">
                  <c:v>23</c:v>
                </c:pt>
                <c:pt idx="3" formatCode="0_)">
                  <c:v>18</c:v>
                </c:pt>
                <c:pt idx="4" formatCode="0_)">
                  <c:v>21</c:v>
                </c:pt>
                <c:pt idx="5" formatCode="0_)">
                  <c:v>100</c:v>
                </c:pt>
              </c:numCache>
            </c:numRef>
          </c:val>
        </c:ser>
        <c:ser>
          <c:idx val="1"/>
          <c:order val="1"/>
          <c:tx>
            <c:strRef>
              <c:f>'mines 2015'!$A$35</c:f>
              <c:strCache>
                <c:ptCount val="1"/>
                <c:pt idx="0">
                  <c:v>Cuivre   النحاس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cat>
            <c:numRef>
              <c:f>'mines 2015'!$B$33:$G$33</c:f>
              <c:numCache>
                <c:formatCode>####</c:formatCode>
                <c:ptCount val="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</c:numCache>
            </c:numRef>
          </c:cat>
          <c:val>
            <c:numRef>
              <c:f>'mines 2015'!$B$35:$G$35</c:f>
              <c:numCache>
                <c:formatCode>#,##0</c:formatCode>
                <c:ptCount val="6"/>
                <c:pt idx="0">
                  <c:v>59</c:v>
                </c:pt>
                <c:pt idx="1">
                  <c:v>46</c:v>
                </c:pt>
                <c:pt idx="2">
                  <c:v>66</c:v>
                </c:pt>
                <c:pt idx="3" formatCode="0_)">
                  <c:v>73</c:v>
                </c:pt>
                <c:pt idx="4" formatCode="0_)">
                  <c:v>119</c:v>
                </c:pt>
                <c:pt idx="5" formatCode="0_)">
                  <c:v>126</c:v>
                </c:pt>
              </c:numCache>
            </c:numRef>
          </c:val>
        </c:ser>
        <c:ser>
          <c:idx val="2"/>
          <c:order val="2"/>
          <c:tx>
            <c:strRef>
              <c:f>'mines 2015'!$A$36</c:f>
              <c:strCache>
                <c:ptCount val="1"/>
                <c:pt idx="0">
                  <c:v>Plomb   الرصاص</c:v>
                </c:pt>
              </c:strCache>
            </c:strRef>
          </c:tx>
          <c:spPr>
            <a:solidFill>
              <a:srgbClr val="34411B"/>
            </a:solidFill>
          </c:spPr>
          <c:cat>
            <c:numRef>
              <c:f>'mines 2015'!$B$33:$G$33</c:f>
              <c:numCache>
                <c:formatCode>####</c:formatCode>
                <c:ptCount val="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</c:numCache>
            </c:numRef>
          </c:cat>
          <c:val>
            <c:numRef>
              <c:f>'mines 2015'!$B$36:$G$36</c:f>
              <c:numCache>
                <c:formatCode>#,##0</c:formatCode>
                <c:ptCount val="6"/>
                <c:pt idx="0">
                  <c:v>39</c:v>
                </c:pt>
                <c:pt idx="1">
                  <c:v>44</c:v>
                </c:pt>
                <c:pt idx="2">
                  <c:v>39</c:v>
                </c:pt>
                <c:pt idx="3" formatCode="0_)">
                  <c:v>47</c:v>
                </c:pt>
                <c:pt idx="4" formatCode="0_)">
                  <c:v>42</c:v>
                </c:pt>
                <c:pt idx="5" formatCode="0_)">
                  <c:v>54</c:v>
                </c:pt>
              </c:numCache>
            </c:numRef>
          </c:val>
        </c:ser>
        <c:ser>
          <c:idx val="3"/>
          <c:order val="3"/>
          <c:tx>
            <c:strRef>
              <c:f>'mines 2015'!$A$37</c:f>
              <c:strCache>
                <c:ptCount val="1"/>
                <c:pt idx="0">
                  <c:v>Zinc   الزنك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</c:spPr>
          <c:cat>
            <c:numRef>
              <c:f>'mines 2015'!$B$33:$G$33</c:f>
              <c:numCache>
                <c:formatCode>####</c:formatCode>
                <c:ptCount val="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</c:numCache>
            </c:numRef>
          </c:cat>
          <c:val>
            <c:numRef>
              <c:f>'mines 2015'!$B$37:$G$37</c:f>
              <c:numCache>
                <c:formatCode>#,##0</c:formatCode>
                <c:ptCount val="6"/>
                <c:pt idx="0">
                  <c:v>91</c:v>
                </c:pt>
                <c:pt idx="1">
                  <c:v>82</c:v>
                </c:pt>
                <c:pt idx="2">
                  <c:v>90</c:v>
                </c:pt>
                <c:pt idx="3" formatCode="0_)">
                  <c:v>106</c:v>
                </c:pt>
                <c:pt idx="4" formatCode="0_)">
                  <c:v>106</c:v>
                </c:pt>
                <c:pt idx="5" formatCode="0_)">
                  <c:v>102</c:v>
                </c:pt>
              </c:numCache>
            </c:numRef>
          </c:val>
        </c:ser>
        <c:ser>
          <c:idx val="4"/>
          <c:order val="4"/>
          <c:tx>
            <c:strRef>
              <c:f>'mines 2015'!$A$38</c:f>
              <c:strCache>
                <c:ptCount val="1"/>
                <c:pt idx="0">
                  <c:v>Barytine   البارتين</c:v>
                </c:pt>
              </c:strCache>
            </c:strRef>
          </c:tx>
          <c:spPr>
            <a:solidFill>
              <a:srgbClr val="F79646">
                <a:lumMod val="75000"/>
              </a:srgbClr>
            </a:solidFill>
          </c:spPr>
          <c:cat>
            <c:numRef>
              <c:f>'mines 2015'!$B$33:$G$33</c:f>
              <c:numCache>
                <c:formatCode>####</c:formatCode>
                <c:ptCount val="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</c:numCache>
            </c:numRef>
          </c:cat>
          <c:val>
            <c:numRef>
              <c:f>'mines 2015'!$B$38:$G$38</c:f>
              <c:numCache>
                <c:formatCode>#,##0</c:formatCode>
                <c:ptCount val="6"/>
                <c:pt idx="0">
                  <c:v>1021</c:v>
                </c:pt>
                <c:pt idx="1">
                  <c:v>1094</c:v>
                </c:pt>
                <c:pt idx="2">
                  <c:v>1007</c:v>
                </c:pt>
                <c:pt idx="3" formatCode="0_)">
                  <c:v>1213</c:v>
                </c:pt>
                <c:pt idx="4" formatCode="0_)">
                  <c:v>677</c:v>
                </c:pt>
                <c:pt idx="5" formatCode="0_)">
                  <c:v>818</c:v>
                </c:pt>
              </c:numCache>
            </c:numRef>
          </c:val>
        </c:ser>
        <c:shape val="cylinder"/>
        <c:axId val="111737856"/>
        <c:axId val="115180672"/>
        <c:axId val="0"/>
      </c:bar3DChart>
      <c:catAx>
        <c:axId val="111737856"/>
        <c:scaling>
          <c:orientation val="minMax"/>
        </c:scaling>
        <c:axPos val="b"/>
        <c:numFmt formatCode="####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15180672"/>
        <c:crosses val="autoZero"/>
        <c:auto val="1"/>
        <c:lblAlgn val="ctr"/>
        <c:lblOffset val="100"/>
      </c:catAx>
      <c:valAx>
        <c:axId val="115180672"/>
        <c:scaling>
          <c:orientation val="minMax"/>
        </c:scaling>
        <c:axPos val="l"/>
        <c:numFmt formatCode="General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117378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420609188557313"/>
          <c:y val="0.3300994144962649"/>
          <c:w val="0.18414080592867066"/>
          <c:h val="0.33980052493438356"/>
        </c:manualLayout>
      </c:layout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gap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/>
    <c:pageMargins b="0.75000000000000033" l="0.70000000000000029" r="0.70000000000000029" t="0.75000000000000033" header="0.30000000000000016" footer="0.30000000000000016"/>
    <c:pageSetup paperSize="9" orientation="portrait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depthPercent val="100"/>
      <c:rAngAx val="1"/>
    </c:view3D>
    <c:plotArea>
      <c:layout>
        <c:manualLayout>
          <c:layoutTarget val="inner"/>
          <c:xMode val="edge"/>
          <c:yMode val="edge"/>
          <c:x val="8.4488407699037621E-2"/>
          <c:y val="0.21325756106190846"/>
          <c:w val="0.54296019247594052"/>
          <c:h val="0.65871161274203283"/>
        </c:manualLayout>
      </c:layout>
      <c:bar3DChart>
        <c:barDir val="col"/>
        <c:grouping val="clustered"/>
        <c:ser>
          <c:idx val="0"/>
          <c:order val="0"/>
          <c:tx>
            <c:strRef>
              <c:f>'mines 2015'!$B$17:$B$18</c:f>
              <c:strCache>
                <c:ptCount val="1"/>
                <c:pt idx="0">
                  <c:v>Ventes   المبيعات </c:v>
                </c:pt>
              </c:strCache>
            </c:strRef>
          </c:tx>
          <c:spPr>
            <a:solidFill>
              <a:srgbClr val="2B3616"/>
            </a:solidFill>
          </c:spPr>
          <c:cat>
            <c:numRef>
              <c:f>'mines 2015'!$A$19:$A$24</c:f>
              <c:numCache>
                <c:formatCode>0_)</c:formatCode>
                <c:ptCount val="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</c:numCache>
            </c:numRef>
          </c:cat>
          <c:val>
            <c:numRef>
              <c:f>'mines 2015'!$B$19:$B$24</c:f>
              <c:numCache>
                <c:formatCode>#,##0</c:formatCode>
                <c:ptCount val="6"/>
                <c:pt idx="0">
                  <c:v>17</c:v>
                </c:pt>
                <c:pt idx="1">
                  <c:v>13</c:v>
                </c:pt>
                <c:pt idx="2">
                  <c:v>13</c:v>
                </c:pt>
                <c:pt idx="3">
                  <c:v>13</c:v>
                </c:pt>
                <c:pt idx="4">
                  <c:v>13</c:v>
                </c:pt>
                <c:pt idx="5">
                  <c:v>17</c:v>
                </c:pt>
              </c:numCache>
            </c:numRef>
          </c:val>
        </c:ser>
        <c:ser>
          <c:idx val="1"/>
          <c:order val="1"/>
          <c:tx>
            <c:strRef>
              <c:f>'mines 2015'!$C$17:$C$18</c:f>
              <c:strCache>
                <c:ptCount val="1"/>
                <c:pt idx="0">
                  <c:v>Exportation   الصادرات</c:v>
                </c:pt>
              </c:strCache>
            </c:strRef>
          </c:tx>
          <c:spPr>
            <a:solidFill>
              <a:srgbClr val="792D2B"/>
            </a:solidFill>
          </c:spPr>
          <c:cat>
            <c:numRef>
              <c:f>'mines 2015'!$A$19:$A$24</c:f>
              <c:numCache>
                <c:formatCode>0_)</c:formatCode>
                <c:ptCount val="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</c:numCache>
            </c:numRef>
          </c:cat>
          <c:val>
            <c:numRef>
              <c:f>'mines 2015'!$C$19:$C$24</c:f>
              <c:numCache>
                <c:formatCode>#,##0</c:formatCode>
                <c:ptCount val="6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8</c:v>
                </c:pt>
                <c:pt idx="5">
                  <c:v>11</c:v>
                </c:pt>
              </c:numCache>
            </c:numRef>
          </c:val>
        </c:ser>
        <c:ser>
          <c:idx val="2"/>
          <c:order val="2"/>
          <c:tx>
            <c:strRef>
              <c:f>'mines 2015'!$D$17:$D$18</c:f>
              <c:strCache>
                <c:ptCount val="1"/>
                <c:pt idx="0">
                  <c:v>Production   الإنتاج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cat>
            <c:numRef>
              <c:f>'mines 2015'!$A$19:$A$24</c:f>
              <c:numCache>
                <c:formatCode>0_)</c:formatCode>
                <c:ptCount val="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</c:numCache>
            </c:numRef>
          </c:cat>
          <c:val>
            <c:numRef>
              <c:f>'mines 2015'!$D$19:$D$24</c:f>
              <c:numCache>
                <c:formatCode>#,##0</c:formatCode>
                <c:ptCount val="6"/>
                <c:pt idx="0">
                  <c:v>27</c:v>
                </c:pt>
                <c:pt idx="1">
                  <c:v>26</c:v>
                </c:pt>
                <c:pt idx="2">
                  <c:v>27</c:v>
                </c:pt>
                <c:pt idx="3">
                  <c:v>26</c:v>
                </c:pt>
                <c:pt idx="4">
                  <c:v>27</c:v>
                </c:pt>
                <c:pt idx="5">
                  <c:v>33</c:v>
                </c:pt>
              </c:numCache>
            </c:numRef>
          </c:val>
        </c:ser>
        <c:ser>
          <c:idx val="3"/>
          <c:order val="3"/>
          <c:tx>
            <c:strRef>
              <c:f>'mines 2015'!$E$17:$E$18</c:f>
              <c:strCache>
                <c:ptCount val="1"/>
                <c:pt idx="0">
                  <c:v>Production   الإنتاج</c:v>
                </c:pt>
              </c:strCache>
            </c:strRef>
          </c:tx>
          <c:cat>
            <c:numRef>
              <c:f>'mines 2015'!$A$19:$A$24</c:f>
              <c:numCache>
                <c:formatCode>0_)</c:formatCode>
                <c:ptCount val="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</c:numCache>
            </c:numRef>
          </c:cat>
          <c:val>
            <c:numRef>
              <c:f>'mines 2015'!$E$19:$E$24</c:f>
              <c:numCache>
                <c:formatCode>0_)</c:formatCode>
                <c:ptCount val="6"/>
              </c:numCache>
            </c:numRef>
          </c:val>
        </c:ser>
        <c:shape val="cylinder"/>
        <c:axId val="119636736"/>
        <c:axId val="119639040"/>
        <c:axId val="0"/>
      </c:bar3DChart>
      <c:catAx>
        <c:axId val="119636736"/>
        <c:scaling>
          <c:orientation val="minMax"/>
        </c:scaling>
        <c:axPos val="b"/>
        <c:numFmt formatCode="0_)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19639040"/>
        <c:crosses val="autoZero"/>
        <c:auto val="1"/>
        <c:lblAlgn val="ctr"/>
        <c:lblOffset val="100"/>
      </c:catAx>
      <c:valAx>
        <c:axId val="119639040"/>
        <c:scaling>
          <c:orientation val="minMax"/>
          <c:max val="35"/>
        </c:scaling>
        <c:axPos val="l"/>
        <c:numFmt formatCode="#,##0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196367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3"/>
        <c:delete val="1"/>
      </c:legendEntry>
      <c:layout>
        <c:manualLayout>
          <c:xMode val="edge"/>
          <c:yMode val="edge"/>
          <c:x val="0.82175858313110761"/>
          <c:y val="0.40030479174396416"/>
          <c:w val="0.16570222985251321"/>
          <c:h val="0.22033282488903547"/>
        </c:manualLayout>
      </c:layout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gap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 alignWithMargins="0"/>
    <c:pageMargins b="0.9842519685039367" l="0.78740157480314954" r="0.78740157480314954" t="1.1811023622047245" header="0.5" footer="0.5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542926</xdr:colOff>
      <xdr:row>0</xdr:row>
      <xdr:rowOff>66674</xdr:rowOff>
    </xdr:from>
    <xdr:to>
      <xdr:col>16</xdr:col>
      <xdr:colOff>923925</xdr:colOff>
      <xdr:row>20</xdr:row>
      <xdr:rowOff>19049</xdr:rowOff>
    </xdr:to>
    <xdr:graphicFrame macro="">
      <xdr:nvGraphicFramePr>
        <xdr:cNvPr id="2089411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390524</xdr:colOff>
      <xdr:row>44</xdr:row>
      <xdr:rowOff>85725</xdr:rowOff>
    </xdr:from>
    <xdr:to>
      <xdr:col>16</xdr:col>
      <xdr:colOff>685799</xdr:colOff>
      <xdr:row>63</xdr:row>
      <xdr:rowOff>104775</xdr:rowOff>
    </xdr:to>
    <xdr:graphicFrame macro="">
      <xdr:nvGraphicFramePr>
        <xdr:cNvPr id="2089412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609600</xdr:colOff>
      <xdr:row>22</xdr:row>
      <xdr:rowOff>28575</xdr:rowOff>
    </xdr:from>
    <xdr:to>
      <xdr:col>16</xdr:col>
      <xdr:colOff>685799</xdr:colOff>
      <xdr:row>44</xdr:row>
      <xdr:rowOff>66675</xdr:rowOff>
    </xdr:to>
    <xdr:graphicFrame macro="">
      <xdr:nvGraphicFramePr>
        <xdr:cNvPr id="2089413" name="Graphique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0.18338</cdr:x>
      <cdr:y>0.13521</cdr:y>
    </cdr:from>
    <cdr:to>
      <cdr:x>0.7403</cdr:x>
      <cdr:y>0.13605</cdr:y>
    </cdr:to>
    <cdr:sp macro="" textlink="">
      <cdr:nvSpPr>
        <cdr:cNvPr id="2050" name="Trait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170285" y="457201"/>
          <a:ext cx="3554114" cy="283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/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0.09096</cdr:x>
      <cdr:y>0.02519</cdr:y>
    </cdr:from>
    <cdr:to>
      <cdr:x>0.76891</cdr:x>
      <cdr:y>0.29723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628651" y="77979"/>
          <a:ext cx="4600574" cy="8421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 rtl="0"/>
          <a:r>
            <a:rPr lang="ar-MA" sz="2000" b="1" i="0" baseline="0">
              <a:latin typeface="+mn-lt"/>
              <a:ea typeface="+mn-ea"/>
              <a:cs typeface="+mj-cs"/>
            </a:rPr>
            <a:t>إنتاج المعادن </a:t>
          </a:r>
          <a:r>
            <a:rPr lang="ar-MA" sz="1100" b="0" i="0" baseline="0">
              <a:latin typeface="+mn-lt"/>
              <a:ea typeface="+mn-ea"/>
              <a:cs typeface="+mj-cs"/>
            </a:rPr>
            <a:t>(بألف طن)</a:t>
          </a:r>
          <a:endParaRPr lang="fr-FR" sz="1100">
            <a:cs typeface="+mj-cs"/>
          </a:endParaRPr>
        </a:p>
        <a:p xmlns:a="http://schemas.openxmlformats.org/drawingml/2006/main">
          <a:pPr algn="ctr" rtl="0"/>
          <a:r>
            <a:rPr lang="fr-FR" sz="1600" b="1" i="0" baseline="0">
              <a:latin typeface="Times New Roman" pitchFamily="18" charset="0"/>
              <a:ea typeface="+mn-ea"/>
              <a:cs typeface="Times New Roman" pitchFamily="18" charset="0"/>
            </a:rPr>
            <a:t>Production minière</a:t>
          </a:r>
          <a:r>
            <a:rPr lang="fr-FR" sz="2000" b="1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fr-FR" sz="2000">
            <a:latin typeface="Times New Roman" pitchFamily="18" charset="0"/>
            <a:cs typeface="Times New Roman" pitchFamily="18" charset="0"/>
          </a:endParaRPr>
        </a:p>
        <a:p xmlns:a="http://schemas.openxmlformats.org/drawingml/2006/main">
          <a:pPr algn="ctr" rtl="0"/>
          <a:r>
            <a:rPr lang="fr-FR" sz="1100" b="0" i="0" baseline="0">
              <a:latin typeface="Times New Roman" pitchFamily="18" charset="0"/>
              <a:ea typeface="+mn-ea"/>
              <a:cs typeface="Times New Roman" pitchFamily="18" charset="0"/>
            </a:rPr>
            <a:t>(en milliers de tonnes)  </a:t>
          </a:r>
          <a:endParaRPr lang="fr-FR">
            <a:latin typeface="Times New Roman" pitchFamily="18" charset="0"/>
            <a:cs typeface="Times New Roman" pitchFamily="18" charset="0"/>
          </a:endParaRPr>
        </a:p>
      </cdr:txBody>
    </cdr:sp>
  </cdr:relSizeAnchor>
  <cdr:relSizeAnchor xmlns:cdr="http://schemas.openxmlformats.org/drawingml/2006/chartDrawing">
    <cdr:from>
      <cdr:x>0.29277</cdr:x>
      <cdr:y>0.13846</cdr:y>
    </cdr:from>
    <cdr:to>
      <cdr:x>0.58065</cdr:x>
      <cdr:y>0.13928</cdr:y>
    </cdr:to>
    <cdr:sp macro="" textlink="">
      <cdr:nvSpPr>
        <cdr:cNvPr id="3" name="Trait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642506" y="428625"/>
          <a:ext cx="1615044" cy="253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3175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/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0.26268</cdr:x>
      <cdr:y>0.09769</cdr:y>
    </cdr:from>
    <cdr:to>
      <cdr:x>0.81703</cdr:x>
      <cdr:y>0.23907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200978" y="314740"/>
          <a:ext cx="2534478" cy="4555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0.10743</cdr:x>
      <cdr:y>0.01799</cdr:y>
    </cdr:from>
    <cdr:to>
      <cdr:x>0.97173</cdr:x>
      <cdr:y>0.27763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652781" y="57992"/>
          <a:ext cx="5156710" cy="8369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 rtl="0"/>
          <a:r>
            <a:rPr lang="ar-MA" sz="1600" b="1" i="0" baseline="0">
              <a:latin typeface="Times New Roman" pitchFamily="18" charset="0"/>
              <a:ea typeface="+mn-ea"/>
              <a:cs typeface="Times New Roman" pitchFamily="18" charset="0"/>
            </a:rPr>
            <a:t>إنتاج و مبيعات الفوسفاط </a:t>
          </a:r>
          <a:r>
            <a:rPr lang="ar-MA" sz="1100" b="0" i="0" baseline="0">
              <a:latin typeface="+mn-lt"/>
              <a:ea typeface="+mn-ea"/>
              <a:cs typeface="+mn-cs"/>
            </a:rPr>
            <a:t>(بمليون طن)</a:t>
          </a:r>
          <a:endParaRPr lang="fr-FR"/>
        </a:p>
        <a:p xmlns:a="http://schemas.openxmlformats.org/drawingml/2006/main">
          <a:pPr algn="ctr" rtl="0"/>
          <a:r>
            <a:rPr lang="fr-FR" sz="1400" b="1" i="0" baseline="0">
              <a:latin typeface="Times New Roman" pitchFamily="18" charset="0"/>
              <a:ea typeface="+mn-ea"/>
              <a:cs typeface="Times New Roman" pitchFamily="18" charset="0"/>
            </a:rPr>
            <a:t>Production et ventes des phosphates </a:t>
          </a:r>
          <a:endParaRPr lang="fr-FR" sz="1400">
            <a:latin typeface="Times New Roman" pitchFamily="18" charset="0"/>
            <a:cs typeface="Times New Roman" pitchFamily="18" charset="0"/>
          </a:endParaRPr>
        </a:p>
        <a:p xmlns:a="http://schemas.openxmlformats.org/drawingml/2006/main">
          <a:pPr algn="ctr" rtl="0"/>
          <a:r>
            <a:rPr lang="fr-FR" sz="1100" b="0" i="0" baseline="0">
              <a:latin typeface="+mn-lt"/>
              <a:ea typeface="+mn-ea"/>
              <a:cs typeface="+mn-cs"/>
            </a:rPr>
            <a:t>(en millions de tonnes)</a:t>
          </a:r>
          <a:r>
            <a:rPr lang="fr-FR" sz="1100" b="1" i="0" baseline="0">
              <a:latin typeface="+mn-lt"/>
              <a:ea typeface="+mn-ea"/>
              <a:cs typeface="+mn-cs"/>
            </a:rPr>
            <a:t>  </a:t>
          </a:r>
          <a:endParaRPr lang="fr-FR"/>
        </a:p>
      </cdr:txBody>
    </cdr:sp>
  </cdr:relSizeAnchor>
  <cdr:relSizeAnchor xmlns:cdr="http://schemas.openxmlformats.org/drawingml/2006/chartDrawing">
    <cdr:from>
      <cdr:x>0.29693</cdr:x>
      <cdr:y>0.09785</cdr:y>
    </cdr:from>
    <cdr:to>
      <cdr:x>0.78911</cdr:x>
      <cdr:y>0.09851</cdr:y>
    </cdr:to>
    <cdr:sp macro="" textlink="">
      <cdr:nvSpPr>
        <cdr:cNvPr id="6" name="Trait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657350" y="312226"/>
          <a:ext cx="2747210" cy="209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/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0" view="pageLayout" topLeftCell="A13" zoomScaleNormal="100" workbookViewId="0"/>
  </sheetViews>
  <sheetFormatPr baseColWidth="10" defaultColWidth="9" defaultRowHeight="12.75"/>
  <cols>
    <col min="1" max="11" width="14.625" style="18" customWidth="1"/>
    <col min="12" max="16384" width="9" style="18"/>
  </cols>
  <sheetData>
    <row r="1" spans="1:10" ht="26.25">
      <c r="A1" s="82"/>
      <c r="B1" s="82"/>
      <c r="C1" s="82"/>
      <c r="D1" s="82"/>
      <c r="E1" s="82"/>
      <c r="F1" s="82"/>
      <c r="G1" s="82"/>
      <c r="H1" s="82"/>
      <c r="I1" s="82"/>
      <c r="J1" s="82"/>
    </row>
    <row r="2" spans="1:10" ht="26.25">
      <c r="A2" s="82"/>
      <c r="B2" s="82"/>
      <c r="C2" s="82"/>
      <c r="D2" s="82"/>
      <c r="E2" s="82"/>
      <c r="F2" s="82"/>
      <c r="G2" s="82"/>
      <c r="H2" s="82"/>
      <c r="I2" s="82"/>
      <c r="J2" s="82"/>
    </row>
    <row r="3" spans="1:10" ht="26.25">
      <c r="A3" s="82"/>
      <c r="B3" s="82"/>
      <c r="C3" s="82"/>
      <c r="D3" s="82"/>
      <c r="E3" s="82"/>
      <c r="F3" s="82"/>
      <c r="G3" s="82"/>
      <c r="H3" s="82"/>
      <c r="I3" s="82"/>
      <c r="J3" s="82"/>
    </row>
    <row r="4" spans="1:10" ht="26.25">
      <c r="A4" s="82"/>
      <c r="B4" s="82"/>
      <c r="C4" s="82"/>
      <c r="D4" s="82"/>
      <c r="E4" s="82"/>
      <c r="F4" s="82"/>
      <c r="G4" s="82"/>
      <c r="H4" s="82"/>
      <c r="I4" s="82"/>
      <c r="J4" s="82"/>
    </row>
    <row r="5" spans="1:10" ht="26.25">
      <c r="A5" s="82"/>
      <c r="B5" s="82"/>
      <c r="C5" s="82"/>
      <c r="D5" s="82"/>
      <c r="E5" s="82"/>
      <c r="F5" s="82"/>
      <c r="G5" s="82"/>
      <c r="H5" s="82"/>
      <c r="I5" s="82"/>
      <c r="J5" s="82"/>
    </row>
    <row r="6" spans="1:10" ht="26.25">
      <c r="A6" s="82"/>
      <c r="B6" s="82"/>
      <c r="C6" s="82"/>
      <c r="D6" s="82"/>
      <c r="E6" s="82"/>
      <c r="F6" s="82"/>
      <c r="G6" s="82"/>
      <c r="H6" s="82"/>
      <c r="I6" s="82"/>
      <c r="J6" s="82"/>
    </row>
    <row r="7" spans="1:10" ht="26.25">
      <c r="A7" s="82"/>
      <c r="B7" s="82"/>
      <c r="C7" s="82"/>
      <c r="D7" s="82"/>
      <c r="E7" s="82"/>
      <c r="F7" s="82"/>
      <c r="G7" s="82"/>
      <c r="H7" s="82"/>
      <c r="I7" s="82"/>
      <c r="J7" s="82"/>
    </row>
    <row r="8" spans="1:10" ht="26.25">
      <c r="A8" s="82"/>
      <c r="B8" s="82"/>
      <c r="C8" s="82"/>
      <c r="D8" s="82"/>
      <c r="E8" s="82"/>
      <c r="F8" s="82"/>
      <c r="G8" s="82"/>
      <c r="H8" s="82"/>
      <c r="I8" s="82"/>
      <c r="J8" s="82"/>
    </row>
    <row r="9" spans="1:10" ht="26.25">
      <c r="A9" s="82"/>
      <c r="B9" s="82"/>
      <c r="C9" s="82"/>
      <c r="D9" s="82"/>
      <c r="E9" s="82"/>
      <c r="F9" s="82"/>
      <c r="G9" s="82"/>
      <c r="H9" s="82"/>
      <c r="I9" s="82"/>
      <c r="J9" s="82"/>
    </row>
    <row r="10" spans="1:10" ht="26.25">
      <c r="A10" s="82"/>
      <c r="B10" s="82"/>
      <c r="C10" s="82"/>
      <c r="D10" s="82"/>
      <c r="E10" s="82"/>
      <c r="F10" s="82"/>
      <c r="G10" s="82"/>
      <c r="H10" s="82"/>
      <c r="I10" s="82"/>
      <c r="J10" s="82"/>
    </row>
    <row r="11" spans="1:10" ht="26.25">
      <c r="A11" s="82"/>
      <c r="B11" s="82"/>
      <c r="C11" s="82"/>
      <c r="D11" s="82"/>
      <c r="E11" s="82"/>
      <c r="F11" s="82"/>
      <c r="G11" s="82"/>
      <c r="H11" s="82"/>
      <c r="I11" s="82"/>
      <c r="J11" s="82"/>
    </row>
    <row r="12" spans="1:10" ht="26.25">
      <c r="A12" s="82"/>
      <c r="B12" s="82"/>
      <c r="C12" s="82"/>
      <c r="D12" s="82"/>
      <c r="E12" s="82"/>
      <c r="F12" s="82"/>
      <c r="G12" s="82"/>
      <c r="H12" s="82"/>
      <c r="I12" s="82"/>
      <c r="J12" s="82"/>
    </row>
    <row r="13" spans="1:10" ht="26.25">
      <c r="A13" s="82"/>
      <c r="B13" s="82"/>
      <c r="C13" s="82"/>
      <c r="D13" s="82"/>
      <c r="E13" s="82"/>
      <c r="F13" s="82"/>
      <c r="G13" s="82"/>
      <c r="H13" s="82"/>
      <c r="I13" s="82"/>
      <c r="J13" s="82"/>
    </row>
    <row r="14" spans="1:10" ht="37.5">
      <c r="A14" s="141" t="s">
        <v>389</v>
      </c>
      <c r="B14" s="141"/>
      <c r="C14" s="141"/>
      <c r="D14" s="141"/>
      <c r="E14" s="141"/>
      <c r="F14" s="141"/>
      <c r="G14" s="141"/>
      <c r="H14" s="92"/>
      <c r="I14" s="92"/>
      <c r="J14" s="92"/>
    </row>
    <row r="15" spans="1:10" ht="12" customHeight="1">
      <c r="A15" s="82"/>
      <c r="B15" s="82"/>
      <c r="C15" s="82"/>
      <c r="D15" s="82"/>
      <c r="E15" s="82"/>
      <c r="F15" s="82"/>
      <c r="G15" s="82"/>
      <c r="H15" s="82"/>
      <c r="I15" s="82"/>
      <c r="J15" s="82"/>
    </row>
    <row r="16" spans="1:10" ht="49.5">
      <c r="A16" s="142" t="s">
        <v>388</v>
      </c>
      <c r="B16" s="142"/>
      <c r="C16" s="142"/>
      <c r="D16" s="142"/>
      <c r="E16" s="142"/>
      <c r="F16" s="142"/>
      <c r="G16" s="142"/>
      <c r="H16" s="92"/>
      <c r="I16" s="92"/>
      <c r="J16" s="92"/>
    </row>
    <row r="17" spans="1:10" ht="12.75" customHeight="1">
      <c r="A17" s="82"/>
      <c r="B17" s="82"/>
      <c r="C17" s="82"/>
      <c r="D17" s="82"/>
      <c r="E17" s="82"/>
      <c r="F17" s="82"/>
      <c r="G17" s="82"/>
      <c r="H17" s="82"/>
      <c r="I17" s="82"/>
      <c r="J17" s="82"/>
    </row>
    <row r="18" spans="1:10" ht="25.5">
      <c r="A18" s="143" t="s">
        <v>280</v>
      </c>
      <c r="B18" s="143"/>
      <c r="C18" s="143"/>
      <c r="D18" s="143"/>
      <c r="E18" s="143"/>
      <c r="F18" s="143"/>
      <c r="G18" s="143"/>
      <c r="H18" s="91"/>
      <c r="I18" s="91"/>
      <c r="J18" s="91"/>
    </row>
    <row r="19" spans="1:10" ht="12" customHeight="1">
      <c r="A19" s="82"/>
      <c r="B19" s="82"/>
      <c r="C19" s="82"/>
      <c r="D19" s="82"/>
      <c r="E19" s="82"/>
      <c r="F19" s="82"/>
      <c r="G19" s="82"/>
      <c r="H19" s="82"/>
      <c r="I19" s="82"/>
      <c r="J19" s="82"/>
    </row>
    <row r="20" spans="1:10" ht="37.5">
      <c r="A20" s="141" t="s">
        <v>265</v>
      </c>
      <c r="B20" s="141"/>
      <c r="C20" s="141"/>
      <c r="D20" s="141"/>
      <c r="E20" s="141"/>
      <c r="F20" s="141"/>
      <c r="G20" s="141"/>
      <c r="H20" s="91"/>
      <c r="I20" s="91"/>
      <c r="J20" s="91"/>
    </row>
    <row r="21" spans="1:10" ht="26.25">
      <c r="A21" s="82"/>
      <c r="B21" s="82"/>
      <c r="C21" s="82"/>
      <c r="D21" s="82"/>
      <c r="E21" s="82"/>
      <c r="F21" s="82"/>
      <c r="G21" s="82"/>
      <c r="H21" s="82"/>
      <c r="I21" s="82"/>
      <c r="J21" s="82"/>
    </row>
    <row r="22" spans="1:10" ht="26.25">
      <c r="A22" s="82"/>
      <c r="B22" s="82"/>
      <c r="C22" s="82"/>
      <c r="D22" s="82"/>
      <c r="E22" s="82"/>
      <c r="F22" s="82"/>
      <c r="G22" s="82"/>
      <c r="H22" s="82"/>
      <c r="I22" s="82"/>
      <c r="J22" s="82"/>
    </row>
    <row r="23" spans="1:10" ht="26.25">
      <c r="A23" s="82"/>
      <c r="B23" s="82"/>
      <c r="C23" s="82"/>
      <c r="D23" s="82"/>
      <c r="E23" s="82"/>
      <c r="F23" s="82"/>
      <c r="G23" s="82"/>
      <c r="H23" s="82"/>
      <c r="I23" s="82"/>
      <c r="J23" s="82"/>
    </row>
    <row r="24" spans="1:10" ht="26.25">
      <c r="A24" s="82"/>
      <c r="B24" s="82"/>
      <c r="C24" s="82"/>
      <c r="D24" s="82"/>
      <c r="E24" s="82"/>
      <c r="F24" s="82"/>
      <c r="G24" s="82"/>
      <c r="H24" s="82"/>
      <c r="I24" s="82"/>
      <c r="J24" s="82"/>
    </row>
    <row r="25" spans="1:10" ht="26.25">
      <c r="A25" s="82"/>
      <c r="B25" s="82"/>
      <c r="C25" s="82"/>
      <c r="D25" s="82"/>
      <c r="E25" s="82"/>
      <c r="F25" s="82"/>
      <c r="G25" s="82"/>
      <c r="H25" s="82"/>
      <c r="I25" s="82"/>
      <c r="J25" s="82"/>
    </row>
    <row r="26" spans="1:10" ht="26.25">
      <c r="A26" s="82"/>
      <c r="B26" s="82"/>
      <c r="C26" s="82"/>
      <c r="D26" s="82"/>
      <c r="E26" s="82"/>
      <c r="F26" s="82"/>
      <c r="G26" s="82"/>
      <c r="H26" s="82"/>
      <c r="I26" s="82"/>
      <c r="J26" s="82"/>
    </row>
    <row r="27" spans="1:10" ht="26.25">
      <c r="A27" s="82"/>
      <c r="B27" s="82"/>
      <c r="C27" s="82"/>
      <c r="D27" s="82"/>
      <c r="E27" s="82"/>
      <c r="F27" s="82"/>
      <c r="G27" s="82"/>
      <c r="H27" s="82"/>
      <c r="I27" s="82"/>
      <c r="J27" s="82"/>
    </row>
    <row r="28" spans="1:10" ht="26.25">
      <c r="A28" s="82"/>
      <c r="B28" s="82"/>
      <c r="C28" s="82"/>
      <c r="D28" s="82"/>
      <c r="E28" s="82"/>
      <c r="F28" s="82"/>
      <c r="G28" s="82"/>
      <c r="H28" s="82"/>
      <c r="I28" s="82"/>
      <c r="J28" s="82"/>
    </row>
    <row r="29" spans="1:10" ht="26.25">
      <c r="A29" s="82"/>
      <c r="B29" s="82"/>
      <c r="C29" s="82"/>
      <c r="D29" s="82"/>
      <c r="E29" s="82"/>
      <c r="F29" s="82"/>
      <c r="G29" s="82"/>
      <c r="H29" s="82"/>
      <c r="I29" s="82"/>
      <c r="J29" s="82"/>
    </row>
    <row r="30" spans="1:10" ht="26.25">
      <c r="A30" s="82"/>
      <c r="B30" s="82"/>
      <c r="C30" s="82"/>
      <c r="D30" s="82"/>
      <c r="E30" s="82"/>
      <c r="F30" s="82"/>
      <c r="G30" s="82"/>
      <c r="H30" s="82"/>
      <c r="I30" s="82"/>
      <c r="J30" s="82"/>
    </row>
    <row r="31" spans="1:10" ht="26.25">
      <c r="A31" s="82"/>
      <c r="B31" s="82"/>
      <c r="C31" s="82"/>
      <c r="D31" s="82"/>
      <c r="E31" s="82"/>
      <c r="F31" s="82"/>
      <c r="G31" s="82"/>
      <c r="H31" s="82"/>
      <c r="I31" s="82"/>
      <c r="J31" s="82"/>
    </row>
    <row r="32" spans="1:10" ht="26.25">
      <c r="A32" s="82"/>
      <c r="B32" s="82"/>
      <c r="C32" s="82"/>
      <c r="D32" s="82"/>
      <c r="E32" s="82"/>
      <c r="F32" s="82"/>
      <c r="G32" s="82"/>
      <c r="H32" s="82"/>
      <c r="I32" s="82"/>
      <c r="J32" s="82"/>
    </row>
    <row r="33" spans="1:10" ht="26.25">
      <c r="A33" s="82"/>
      <c r="B33" s="82"/>
      <c r="C33" s="82"/>
      <c r="D33" s="82"/>
      <c r="E33" s="82"/>
      <c r="F33" s="82"/>
      <c r="G33" s="82"/>
      <c r="H33" s="82"/>
      <c r="I33" s="82"/>
      <c r="J33" s="82"/>
    </row>
    <row r="34" spans="1:10" ht="26.25">
      <c r="A34" s="82"/>
      <c r="B34" s="82"/>
      <c r="C34" s="82"/>
      <c r="D34" s="82"/>
      <c r="E34" s="82"/>
      <c r="F34" s="82"/>
      <c r="G34" s="82"/>
      <c r="H34" s="82"/>
      <c r="I34" s="82"/>
      <c r="J34" s="82"/>
    </row>
    <row r="35" spans="1:10" ht="26.25">
      <c r="A35" s="82"/>
      <c r="B35" s="82"/>
      <c r="C35" s="82"/>
      <c r="D35" s="82"/>
      <c r="E35" s="82"/>
      <c r="F35" s="82"/>
      <c r="G35" s="82"/>
      <c r="H35" s="82"/>
      <c r="I35" s="82"/>
      <c r="J35" s="82"/>
    </row>
    <row r="36" spans="1:10" ht="26.25">
      <c r="A36" s="82"/>
      <c r="B36" s="82"/>
      <c r="C36" s="82"/>
      <c r="D36" s="82"/>
      <c r="E36" s="82"/>
      <c r="F36" s="82"/>
      <c r="G36" s="82"/>
      <c r="H36" s="82"/>
      <c r="I36" s="82"/>
      <c r="J36" s="82"/>
    </row>
    <row r="37" spans="1:10" ht="26.25">
      <c r="A37" s="82"/>
      <c r="B37" s="82"/>
      <c r="C37" s="82"/>
      <c r="D37" s="82"/>
      <c r="E37" s="82"/>
      <c r="F37" s="82"/>
      <c r="G37" s="82"/>
      <c r="H37" s="82"/>
      <c r="I37" s="82"/>
      <c r="J37" s="82"/>
    </row>
    <row r="38" spans="1:10" ht="26.25">
      <c r="A38" s="82"/>
      <c r="B38" s="82"/>
      <c r="C38" s="82"/>
      <c r="D38" s="82"/>
      <c r="E38" s="82"/>
      <c r="F38" s="82"/>
      <c r="G38" s="82"/>
      <c r="H38" s="82"/>
      <c r="I38" s="82"/>
      <c r="J38" s="82"/>
    </row>
    <row r="39" spans="1:10" ht="26.25">
      <c r="A39" s="82"/>
      <c r="B39" s="82"/>
      <c r="C39" s="82"/>
      <c r="D39" s="82"/>
      <c r="E39" s="82"/>
      <c r="F39" s="82"/>
      <c r="G39" s="82"/>
      <c r="H39" s="82"/>
      <c r="I39" s="82"/>
      <c r="J39" s="82"/>
    </row>
    <row r="40" spans="1:10" ht="26.25">
      <c r="A40" s="82"/>
      <c r="B40" s="82"/>
      <c r="C40" s="82"/>
      <c r="D40" s="82"/>
      <c r="E40" s="82"/>
      <c r="F40" s="82"/>
      <c r="G40" s="82"/>
      <c r="H40" s="82"/>
      <c r="I40" s="82"/>
      <c r="J40" s="82"/>
    </row>
    <row r="41" spans="1:10" ht="26.25">
      <c r="A41" s="82"/>
      <c r="B41" s="82"/>
      <c r="C41" s="82"/>
      <c r="D41" s="82"/>
      <c r="E41" s="82"/>
      <c r="F41" s="82"/>
      <c r="G41" s="82"/>
      <c r="H41" s="82"/>
      <c r="I41" s="82"/>
      <c r="J41" s="82"/>
    </row>
    <row r="42" spans="1:10" ht="26.25">
      <c r="A42" s="82"/>
      <c r="B42" s="82"/>
      <c r="C42" s="82"/>
      <c r="D42" s="82"/>
      <c r="E42" s="82"/>
      <c r="F42" s="82"/>
      <c r="G42" s="82"/>
      <c r="H42" s="82"/>
      <c r="I42" s="82"/>
      <c r="J42" s="82"/>
    </row>
    <row r="43" spans="1:10" ht="26.25">
      <c r="A43" s="82"/>
      <c r="B43" s="82"/>
      <c r="C43" s="82"/>
      <c r="D43" s="82"/>
      <c r="E43" s="82"/>
      <c r="F43" s="82"/>
      <c r="G43" s="82"/>
      <c r="H43" s="82"/>
      <c r="I43" s="82"/>
      <c r="J43" s="82"/>
    </row>
    <row r="44" spans="1:10" ht="26.25">
      <c r="A44" s="82"/>
      <c r="B44" s="82"/>
      <c r="C44" s="82"/>
      <c r="D44" s="82"/>
      <c r="E44" s="82"/>
      <c r="F44" s="82"/>
      <c r="G44" s="82"/>
      <c r="H44" s="82"/>
      <c r="I44" s="82"/>
      <c r="J44" s="82"/>
    </row>
    <row r="45" spans="1:10" ht="26.25">
      <c r="A45" s="82"/>
      <c r="B45" s="82"/>
      <c r="C45" s="82"/>
      <c r="D45" s="82"/>
      <c r="E45" s="82"/>
      <c r="F45" s="82"/>
      <c r="G45" s="82"/>
      <c r="H45" s="82"/>
      <c r="I45" s="82"/>
      <c r="J45" s="82"/>
    </row>
    <row r="46" spans="1:10" ht="26.25">
      <c r="A46" s="82"/>
      <c r="B46" s="82"/>
      <c r="C46" s="82"/>
      <c r="D46" s="82"/>
      <c r="E46" s="82"/>
      <c r="F46" s="82"/>
      <c r="G46" s="82"/>
      <c r="H46" s="82"/>
      <c r="I46" s="82"/>
      <c r="J46" s="82"/>
    </row>
    <row r="47" spans="1:10" ht="26.25">
      <c r="A47" s="82"/>
      <c r="B47" s="82"/>
      <c r="C47" s="82"/>
      <c r="D47" s="82"/>
      <c r="E47" s="82"/>
      <c r="F47" s="82"/>
      <c r="G47" s="82"/>
      <c r="H47" s="82"/>
      <c r="I47" s="82"/>
      <c r="J47" s="82"/>
    </row>
    <row r="48" spans="1:10" ht="26.25">
      <c r="A48" s="82"/>
      <c r="B48" s="82"/>
      <c r="C48" s="82"/>
      <c r="D48" s="82"/>
      <c r="E48" s="82"/>
      <c r="F48" s="82"/>
      <c r="G48" s="82"/>
      <c r="H48" s="82"/>
      <c r="I48" s="82"/>
      <c r="J48" s="82"/>
    </row>
  </sheetData>
  <mergeCells count="4">
    <mergeCell ref="A14:G14"/>
    <mergeCell ref="A16:G16"/>
    <mergeCell ref="A18:G18"/>
    <mergeCell ref="A20:G20"/>
  </mergeCells>
  <phoneticPr fontId="0" type="noConversion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43">
    <tabColor rgb="FF00B050"/>
  </sheetPr>
  <dimension ref="A1:IS249"/>
  <sheetViews>
    <sheetView showGridLines="0" view="pageLayout" topLeftCell="A43" zoomScaleNormal="100" workbookViewId="0">
      <selection sqref="A1:H83"/>
    </sheetView>
  </sheetViews>
  <sheetFormatPr baseColWidth="10" defaultColWidth="9.625" defaultRowHeight="12.75"/>
  <cols>
    <col min="1" max="1" width="28" style="18" customWidth="1"/>
    <col min="2" max="2" width="10.25" style="46" customWidth="1"/>
    <col min="3" max="3" width="10.25" style="17" customWidth="1"/>
    <col min="4" max="4" width="13.75" style="46" customWidth="1"/>
    <col min="5" max="5" width="10.75" style="17" customWidth="1"/>
    <col min="6" max="6" width="10.25" style="46" customWidth="1"/>
    <col min="7" max="7" width="10.25" style="18" customWidth="1"/>
    <col min="8" max="8" width="23.625" style="18" customWidth="1"/>
    <col min="9" max="26" width="9.625" style="18" customWidth="1"/>
    <col min="27" max="27" width="1.625" style="18" customWidth="1"/>
    <col min="28" max="28" width="2.625" style="18" customWidth="1"/>
    <col min="29" max="29" width="8.625" style="18" customWidth="1"/>
    <col min="30" max="30" width="1.625" style="18" customWidth="1"/>
    <col min="31" max="31" width="9.625" style="18" customWidth="1"/>
    <col min="32" max="32" width="1.625" style="18" customWidth="1"/>
    <col min="33" max="33" width="9.625" style="18" customWidth="1"/>
    <col min="34" max="34" width="1.625" style="18" customWidth="1"/>
    <col min="35" max="35" width="9.625" style="18" customWidth="1"/>
    <col min="36" max="36" width="1.625" style="18" customWidth="1"/>
    <col min="37" max="37" width="9.625" style="18" customWidth="1"/>
    <col min="38" max="38" width="1.625" style="18" customWidth="1"/>
    <col min="39" max="39" width="9.625" style="18" customWidth="1"/>
    <col min="40" max="40" width="1.625" style="18" customWidth="1"/>
    <col min="41" max="41" width="9.625" style="18" customWidth="1"/>
    <col min="42" max="42" width="1.625" style="18" customWidth="1"/>
    <col min="43" max="43" width="9.625" style="18" customWidth="1"/>
    <col min="44" max="44" width="1.625" style="18" customWidth="1"/>
    <col min="45" max="45" width="9.625" style="18" customWidth="1"/>
    <col min="46" max="46" width="1.625" style="18" customWidth="1"/>
    <col min="47" max="47" width="9.625" style="18" customWidth="1"/>
    <col min="48" max="48" width="1.625" style="18" customWidth="1"/>
    <col min="49" max="16384" width="9.625" style="18"/>
  </cols>
  <sheetData>
    <row r="1" spans="1:8" s="20" customFormat="1" ht="24" customHeight="1">
      <c r="A1" s="19" t="s">
        <v>0</v>
      </c>
      <c r="B1" s="83"/>
      <c r="C1" s="61"/>
      <c r="D1" s="83"/>
      <c r="E1" s="61"/>
      <c r="F1" s="83"/>
      <c r="H1" s="21" t="s">
        <v>91</v>
      </c>
    </row>
    <row r="2" spans="1:8" ht="15.95" customHeight="1">
      <c r="C2" s="17" t="s">
        <v>1</v>
      </c>
      <c r="H2" s="17"/>
    </row>
    <row r="3" spans="1:8" ht="20.25" customHeight="1">
      <c r="A3" s="22" t="s">
        <v>204</v>
      </c>
      <c r="E3" s="18"/>
      <c r="F3" s="98"/>
      <c r="G3" s="98"/>
      <c r="H3" s="23" t="s">
        <v>385</v>
      </c>
    </row>
    <row r="4" spans="1:8" ht="20.25" customHeight="1">
      <c r="A4" s="24" t="s">
        <v>325</v>
      </c>
      <c r="H4" s="61"/>
    </row>
    <row r="5" spans="1:8" ht="10.5" customHeight="1">
      <c r="A5" s="24"/>
      <c r="H5" s="17"/>
    </row>
    <row r="6" spans="1:8" ht="16.5" customHeight="1">
      <c r="A6" s="15" t="s">
        <v>2</v>
      </c>
      <c r="B6" s="16" t="s">
        <v>3</v>
      </c>
      <c r="C6" s="5" t="s">
        <v>92</v>
      </c>
      <c r="D6" s="16" t="s">
        <v>4</v>
      </c>
      <c r="E6" s="5" t="s">
        <v>273</v>
      </c>
      <c r="F6" s="45" t="s">
        <v>277</v>
      </c>
      <c r="G6" s="5" t="s">
        <v>278</v>
      </c>
      <c r="H6" s="25" t="s">
        <v>93</v>
      </c>
    </row>
    <row r="7" spans="1:8">
      <c r="B7" s="45" t="s">
        <v>5</v>
      </c>
      <c r="C7" s="5" t="s">
        <v>275</v>
      </c>
      <c r="D7" s="16" t="s">
        <v>6</v>
      </c>
      <c r="E7" s="5" t="s">
        <v>274</v>
      </c>
      <c r="G7" s="17"/>
      <c r="H7" s="26"/>
    </row>
    <row r="8" spans="1:8" ht="5.0999999999999996" customHeight="1">
      <c r="D8" s="34"/>
    </row>
    <row r="9" spans="1:8" ht="12" customHeight="1">
      <c r="A9" s="27" t="s">
        <v>289</v>
      </c>
      <c r="B9" s="27" t="s">
        <v>7</v>
      </c>
      <c r="C9" s="17" t="s">
        <v>95</v>
      </c>
      <c r="D9" s="36" t="s">
        <v>8</v>
      </c>
      <c r="E9" s="28" t="s">
        <v>202</v>
      </c>
      <c r="F9" s="37" t="s">
        <v>9</v>
      </c>
      <c r="G9" s="57" t="s">
        <v>94</v>
      </c>
      <c r="H9" s="29" t="s">
        <v>237</v>
      </c>
    </row>
    <row r="10" spans="1:8" ht="12" customHeight="1">
      <c r="A10" s="30" t="s">
        <v>235</v>
      </c>
      <c r="B10" s="34"/>
      <c r="D10" s="34" t="s">
        <v>10</v>
      </c>
      <c r="E10" s="17" t="s">
        <v>279</v>
      </c>
      <c r="F10" s="37" t="s">
        <v>216</v>
      </c>
      <c r="G10" s="57" t="s">
        <v>218</v>
      </c>
      <c r="H10" s="31" t="s">
        <v>238</v>
      </c>
    </row>
    <row r="11" spans="1:8" ht="12" customHeight="1">
      <c r="A11" s="32"/>
      <c r="B11" s="34"/>
      <c r="F11" s="34" t="s">
        <v>217</v>
      </c>
      <c r="G11" s="26" t="s">
        <v>330</v>
      </c>
      <c r="H11" s="33" t="s">
        <v>1</v>
      </c>
    </row>
    <row r="12" spans="1:8" ht="12" customHeight="1">
      <c r="D12" s="34" t="s">
        <v>11</v>
      </c>
      <c r="E12" s="17" t="s">
        <v>96</v>
      </c>
      <c r="F12" s="34" t="s">
        <v>332</v>
      </c>
      <c r="G12" s="26" t="s">
        <v>331</v>
      </c>
      <c r="H12" s="84"/>
    </row>
    <row r="13" spans="1:8" ht="12" customHeight="1">
      <c r="A13" s="34" t="s">
        <v>290</v>
      </c>
      <c r="B13" s="34" t="s">
        <v>328</v>
      </c>
      <c r="C13" s="17" t="s">
        <v>214</v>
      </c>
      <c r="D13" s="36" t="s">
        <v>12</v>
      </c>
      <c r="E13" s="17" t="s">
        <v>98</v>
      </c>
      <c r="F13" s="37" t="s">
        <v>13</v>
      </c>
      <c r="G13" s="26" t="s">
        <v>97</v>
      </c>
      <c r="H13" s="33" t="s">
        <v>334</v>
      </c>
    </row>
    <row r="14" spans="1:8" ht="12" customHeight="1">
      <c r="A14" s="35" t="s">
        <v>240</v>
      </c>
      <c r="B14" s="37" t="s">
        <v>329</v>
      </c>
      <c r="C14" s="17" t="s">
        <v>215</v>
      </c>
      <c r="D14" s="37"/>
      <c r="F14" s="37"/>
      <c r="G14" s="84"/>
      <c r="H14" s="31" t="s">
        <v>239</v>
      </c>
    </row>
    <row r="15" spans="1:8" ht="12" customHeight="1">
      <c r="A15" s="36" t="s">
        <v>291</v>
      </c>
      <c r="B15" s="34" t="s">
        <v>14</v>
      </c>
      <c r="C15" s="17" t="s">
        <v>101</v>
      </c>
      <c r="D15" s="34" t="s">
        <v>15</v>
      </c>
      <c r="E15" s="17" t="s">
        <v>100</v>
      </c>
      <c r="F15" s="34" t="s">
        <v>16</v>
      </c>
      <c r="G15" s="26" t="s">
        <v>99</v>
      </c>
      <c r="H15" s="33" t="s">
        <v>335</v>
      </c>
    </row>
    <row r="16" spans="1:8" ht="12" customHeight="1">
      <c r="A16" s="35" t="s">
        <v>241</v>
      </c>
      <c r="B16" s="37"/>
      <c r="D16" s="37"/>
      <c r="F16" s="37"/>
      <c r="G16" s="84"/>
      <c r="H16" s="40"/>
    </row>
    <row r="17" spans="1:8" ht="12" customHeight="1">
      <c r="A17" s="37" t="s">
        <v>236</v>
      </c>
      <c r="B17" s="34"/>
      <c r="D17" s="34"/>
      <c r="F17" s="34"/>
      <c r="G17" s="26"/>
      <c r="H17" s="33" t="s">
        <v>336</v>
      </c>
    </row>
    <row r="18" spans="1:8" ht="12" customHeight="1">
      <c r="A18" s="35" t="s">
        <v>242</v>
      </c>
      <c r="B18" s="34" t="s">
        <v>17</v>
      </c>
      <c r="C18" s="17" t="s">
        <v>104</v>
      </c>
      <c r="D18" s="34" t="s">
        <v>18</v>
      </c>
      <c r="E18" s="17" t="s">
        <v>103</v>
      </c>
      <c r="F18" s="34" t="s">
        <v>19</v>
      </c>
      <c r="G18" s="57" t="s">
        <v>102</v>
      </c>
      <c r="H18" s="40" t="s">
        <v>292</v>
      </c>
    </row>
    <row r="19" spans="1:8" ht="12" customHeight="1">
      <c r="A19" s="27" t="s">
        <v>293</v>
      </c>
      <c r="B19" s="37" t="s">
        <v>21</v>
      </c>
      <c r="C19" s="28" t="s">
        <v>108</v>
      </c>
      <c r="D19" s="37" t="s">
        <v>22</v>
      </c>
      <c r="E19" s="28" t="s">
        <v>107</v>
      </c>
      <c r="F19" s="37" t="s">
        <v>23</v>
      </c>
      <c r="G19" s="26" t="s">
        <v>106</v>
      </c>
      <c r="H19" s="29" t="s">
        <v>243</v>
      </c>
    </row>
    <row r="20" spans="1:8" ht="12" customHeight="1">
      <c r="A20" s="32"/>
      <c r="B20" s="36" t="s">
        <v>24</v>
      </c>
      <c r="C20" s="28" t="s">
        <v>205</v>
      </c>
      <c r="D20" s="34"/>
      <c r="F20" s="34"/>
      <c r="G20" s="26" t="s">
        <v>1</v>
      </c>
      <c r="H20" s="31" t="s">
        <v>244</v>
      </c>
    </row>
    <row r="21" spans="1:8" ht="12" customHeight="1">
      <c r="A21" s="37"/>
      <c r="B21" s="37" t="s">
        <v>25</v>
      </c>
      <c r="C21" s="17" t="s">
        <v>213</v>
      </c>
      <c r="D21" s="37" t="s">
        <v>26</v>
      </c>
      <c r="E21" s="17" t="s">
        <v>110</v>
      </c>
      <c r="F21" s="37" t="s">
        <v>27</v>
      </c>
      <c r="G21" s="26" t="s">
        <v>109</v>
      </c>
      <c r="H21" s="40"/>
    </row>
    <row r="22" spans="1:8" ht="12" customHeight="1">
      <c r="A22" s="32"/>
      <c r="B22" s="34"/>
      <c r="D22" s="34"/>
      <c r="F22" s="34"/>
      <c r="G22" s="26"/>
      <c r="H22" s="40"/>
    </row>
    <row r="23" spans="1:8" ht="12" customHeight="1">
      <c r="A23" s="27" t="s">
        <v>294</v>
      </c>
      <c r="B23" s="37" t="s">
        <v>28</v>
      </c>
      <c r="C23" s="17" t="s">
        <v>112</v>
      </c>
      <c r="D23" s="37" t="s">
        <v>29</v>
      </c>
      <c r="E23" s="28" t="s">
        <v>111</v>
      </c>
      <c r="F23" s="34" t="s">
        <v>16</v>
      </c>
      <c r="G23" s="26" t="s">
        <v>99</v>
      </c>
      <c r="H23" s="33" t="s">
        <v>113</v>
      </c>
    </row>
    <row r="24" spans="1:8" ht="8.25" customHeight="1">
      <c r="A24" s="37"/>
      <c r="B24" s="37"/>
      <c r="D24" s="37"/>
      <c r="F24" s="34"/>
      <c r="G24" s="26"/>
      <c r="H24" s="33"/>
    </row>
    <row r="25" spans="1:8" ht="12" customHeight="1">
      <c r="A25" s="36" t="s">
        <v>234</v>
      </c>
      <c r="B25" s="37" t="s">
        <v>30</v>
      </c>
      <c r="C25" s="17" t="s">
        <v>115</v>
      </c>
      <c r="D25" s="34"/>
      <c r="F25" s="37"/>
      <c r="G25" s="84"/>
      <c r="H25" s="29" t="s">
        <v>245</v>
      </c>
    </row>
    <row r="26" spans="1:8" ht="12" customHeight="1">
      <c r="A26" s="27" t="s">
        <v>295</v>
      </c>
      <c r="B26" s="37" t="s">
        <v>326</v>
      </c>
      <c r="D26" s="34" t="s">
        <v>31</v>
      </c>
      <c r="E26" s="17" t="s">
        <v>114</v>
      </c>
      <c r="F26" s="34" t="s">
        <v>16</v>
      </c>
      <c r="G26" s="26" t="s">
        <v>99</v>
      </c>
      <c r="H26" s="40" t="s">
        <v>246</v>
      </c>
    </row>
    <row r="27" spans="1:8" ht="12" customHeight="1">
      <c r="A27" s="32"/>
      <c r="B27" s="37"/>
      <c r="D27" s="34"/>
      <c r="F27" s="34"/>
      <c r="G27" s="26"/>
      <c r="H27" s="40"/>
    </row>
    <row r="28" spans="1:8" ht="12" customHeight="1">
      <c r="A28" s="27" t="s">
        <v>32</v>
      </c>
      <c r="B28" s="34" t="s">
        <v>328</v>
      </c>
      <c r="C28" s="28" t="s">
        <v>205</v>
      </c>
      <c r="D28" s="37"/>
      <c r="F28" s="37" t="s">
        <v>23</v>
      </c>
      <c r="G28" s="26" t="s">
        <v>106</v>
      </c>
      <c r="H28" s="29" t="s">
        <v>247</v>
      </c>
    </row>
    <row r="29" spans="1:8" ht="12" customHeight="1">
      <c r="A29" s="38" t="s">
        <v>33</v>
      </c>
      <c r="B29" s="37" t="s">
        <v>28</v>
      </c>
      <c r="C29" s="17" t="s">
        <v>206</v>
      </c>
      <c r="D29" s="34" t="s">
        <v>327</v>
      </c>
      <c r="E29" s="28" t="s">
        <v>203</v>
      </c>
      <c r="F29" s="34"/>
      <c r="G29" s="26"/>
      <c r="H29" s="40" t="s">
        <v>248</v>
      </c>
    </row>
    <row r="30" spans="1:8" ht="6.75" customHeight="1">
      <c r="A30" s="27"/>
      <c r="D30" s="34"/>
      <c r="G30" s="84"/>
      <c r="H30" s="33"/>
    </row>
    <row r="31" spans="1:8" ht="12" customHeight="1">
      <c r="A31" s="27" t="s">
        <v>296</v>
      </c>
      <c r="B31" s="34" t="s">
        <v>34</v>
      </c>
      <c r="C31" s="28" t="s">
        <v>118</v>
      </c>
      <c r="D31" s="34" t="s">
        <v>35</v>
      </c>
      <c r="E31" s="17" t="s">
        <v>117</v>
      </c>
      <c r="F31" s="37" t="s">
        <v>36</v>
      </c>
      <c r="G31" s="26" t="s">
        <v>116</v>
      </c>
      <c r="H31" s="29" t="s">
        <v>119</v>
      </c>
    </row>
    <row r="32" spans="1:8" ht="12" customHeight="1">
      <c r="A32" s="35" t="s">
        <v>227</v>
      </c>
      <c r="B32" s="34" t="s">
        <v>37</v>
      </c>
      <c r="C32" s="17" t="s">
        <v>121</v>
      </c>
      <c r="D32" s="34" t="s">
        <v>223</v>
      </c>
      <c r="E32" s="17" t="s">
        <v>120</v>
      </c>
      <c r="F32" s="37" t="s">
        <v>45</v>
      </c>
      <c r="G32" s="26" t="s">
        <v>130</v>
      </c>
      <c r="H32" s="33" t="s">
        <v>1</v>
      </c>
    </row>
    <row r="33" spans="1:8" ht="12" customHeight="1">
      <c r="A33" s="37"/>
      <c r="B33" s="37"/>
      <c r="D33" s="37" t="s">
        <v>224</v>
      </c>
      <c r="F33" s="37"/>
      <c r="G33" s="84"/>
      <c r="H33" s="40"/>
    </row>
    <row r="34" spans="1:8" ht="12" customHeight="1">
      <c r="A34" s="34" t="s">
        <v>297</v>
      </c>
      <c r="B34" s="34" t="s">
        <v>38</v>
      </c>
      <c r="C34" s="17" t="s">
        <v>124</v>
      </c>
      <c r="D34" s="34" t="s">
        <v>39</v>
      </c>
      <c r="E34" s="17" t="s">
        <v>123</v>
      </c>
      <c r="F34" s="34" t="s">
        <v>333</v>
      </c>
      <c r="G34" s="57" t="s">
        <v>122</v>
      </c>
      <c r="H34" s="33" t="s">
        <v>125</v>
      </c>
    </row>
    <row r="35" spans="1:8" ht="12" customHeight="1">
      <c r="A35" s="37"/>
      <c r="B35" s="34"/>
      <c r="D35" s="34"/>
      <c r="F35" s="34"/>
      <c r="G35" s="26"/>
      <c r="H35" s="33"/>
    </row>
    <row r="36" spans="1:8" ht="12" customHeight="1">
      <c r="A36" s="27" t="s">
        <v>298</v>
      </c>
      <c r="B36" s="37" t="s">
        <v>40</v>
      </c>
      <c r="C36" s="17" t="s">
        <v>124</v>
      </c>
      <c r="D36" s="37" t="s">
        <v>41</v>
      </c>
      <c r="E36" s="17" t="s">
        <v>127</v>
      </c>
      <c r="F36" s="37" t="s">
        <v>42</v>
      </c>
      <c r="G36" s="57" t="s">
        <v>126</v>
      </c>
      <c r="H36" s="33" t="s">
        <v>128</v>
      </c>
    </row>
    <row r="37" spans="1:8" ht="12" customHeight="1">
      <c r="A37" s="32"/>
      <c r="B37" s="34"/>
      <c r="D37" s="34"/>
      <c r="F37" s="34"/>
      <c r="G37" s="84"/>
      <c r="H37" s="40"/>
    </row>
    <row r="38" spans="1:8" ht="12" customHeight="1">
      <c r="A38" s="27" t="s">
        <v>228</v>
      </c>
      <c r="B38" s="37" t="s">
        <v>209</v>
      </c>
      <c r="C38" s="17" t="s">
        <v>212</v>
      </c>
      <c r="D38" s="37" t="s">
        <v>43</v>
      </c>
      <c r="E38" s="17" t="s">
        <v>129</v>
      </c>
      <c r="F38" s="37"/>
      <c r="G38" s="84"/>
      <c r="H38" s="29" t="s">
        <v>260</v>
      </c>
    </row>
    <row r="39" spans="1:8" ht="12" customHeight="1">
      <c r="A39" s="30" t="s">
        <v>229</v>
      </c>
      <c r="B39" s="34" t="s">
        <v>37</v>
      </c>
      <c r="C39" s="17" t="s">
        <v>121</v>
      </c>
      <c r="D39" s="34" t="s">
        <v>44</v>
      </c>
      <c r="E39" s="17" t="s">
        <v>410</v>
      </c>
      <c r="F39" s="34" t="s">
        <v>45</v>
      </c>
      <c r="G39" s="57" t="s">
        <v>130</v>
      </c>
      <c r="H39" s="31" t="s">
        <v>261</v>
      </c>
    </row>
    <row r="40" spans="1:8" ht="12" customHeight="1">
      <c r="A40" s="37"/>
      <c r="B40" s="37"/>
      <c r="D40" s="37"/>
      <c r="F40" s="37"/>
      <c r="G40" s="26"/>
      <c r="H40" s="33"/>
    </row>
    <row r="41" spans="1:8" ht="12" customHeight="1">
      <c r="A41" s="36" t="s">
        <v>196</v>
      </c>
      <c r="B41" s="34" t="s">
        <v>34</v>
      </c>
      <c r="C41" s="28" t="s">
        <v>118</v>
      </c>
      <c r="D41" s="34" t="s">
        <v>46</v>
      </c>
      <c r="E41" s="17" t="s">
        <v>131</v>
      </c>
      <c r="F41" s="34" t="s">
        <v>42</v>
      </c>
      <c r="G41" s="57" t="s">
        <v>126</v>
      </c>
      <c r="H41" s="33" t="s">
        <v>132</v>
      </c>
    </row>
    <row r="42" spans="1:8" ht="12" customHeight="1">
      <c r="A42" s="37"/>
      <c r="B42" s="37" t="s">
        <v>47</v>
      </c>
      <c r="C42" s="17" t="s">
        <v>134</v>
      </c>
      <c r="D42" s="37" t="s">
        <v>225</v>
      </c>
      <c r="E42" s="28" t="s">
        <v>133</v>
      </c>
      <c r="F42" s="37"/>
      <c r="G42" s="26"/>
      <c r="H42" s="84"/>
    </row>
    <row r="43" spans="1:8" ht="12" customHeight="1">
      <c r="A43" s="37"/>
      <c r="B43" s="37"/>
      <c r="D43" s="37" t="s">
        <v>226</v>
      </c>
      <c r="E43" s="28"/>
      <c r="F43" s="37"/>
      <c r="G43" s="26"/>
      <c r="H43" s="33"/>
    </row>
    <row r="44" spans="1:8" ht="12" customHeight="1">
      <c r="A44" s="32"/>
      <c r="B44" s="34"/>
      <c r="D44" s="34" t="s">
        <v>48</v>
      </c>
      <c r="E44" s="28" t="s">
        <v>136</v>
      </c>
      <c r="F44" s="34" t="s">
        <v>49</v>
      </c>
      <c r="G44" s="57" t="s">
        <v>135</v>
      </c>
      <c r="H44" s="40"/>
    </row>
    <row r="45" spans="1:8" ht="6.75" customHeight="1">
      <c r="A45" s="32"/>
      <c r="B45" s="34"/>
      <c r="D45" s="34"/>
      <c r="F45" s="34"/>
      <c r="G45" s="84"/>
      <c r="H45" s="33"/>
    </row>
    <row r="46" spans="1:8" ht="12" customHeight="1">
      <c r="A46" s="27" t="s">
        <v>230</v>
      </c>
      <c r="B46" s="37" t="s">
        <v>50</v>
      </c>
      <c r="C46" s="17" t="s">
        <v>138</v>
      </c>
      <c r="D46" s="37" t="s">
        <v>51</v>
      </c>
      <c r="E46" s="17" t="s">
        <v>137</v>
      </c>
      <c r="F46" s="37" t="s">
        <v>219</v>
      </c>
      <c r="G46" s="26" t="s">
        <v>221</v>
      </c>
      <c r="H46" s="29" t="s">
        <v>249</v>
      </c>
    </row>
    <row r="47" spans="1:8" ht="12" customHeight="1">
      <c r="A47" s="30" t="s">
        <v>231</v>
      </c>
      <c r="B47" s="34"/>
      <c r="D47" s="34"/>
      <c r="F47" s="34" t="s">
        <v>220</v>
      </c>
      <c r="G47" s="26" t="s">
        <v>222</v>
      </c>
      <c r="H47" s="31" t="s">
        <v>250</v>
      </c>
    </row>
    <row r="48" spans="1:8" ht="12" customHeight="1">
      <c r="A48" s="32"/>
      <c r="B48" s="34"/>
      <c r="D48" s="34"/>
      <c r="F48" s="34"/>
      <c r="G48" s="26"/>
      <c r="H48" s="40"/>
    </row>
    <row r="49" spans="1:8" ht="12" customHeight="1">
      <c r="A49" s="27" t="s">
        <v>52</v>
      </c>
      <c r="B49" s="37"/>
      <c r="D49" s="37"/>
      <c r="F49" s="37"/>
      <c r="G49" s="26"/>
      <c r="H49" s="33" t="s">
        <v>139</v>
      </c>
    </row>
    <row r="50" spans="1:8" ht="12" customHeight="1">
      <c r="A50" s="36" t="s">
        <v>232</v>
      </c>
      <c r="B50" s="34" t="s">
        <v>34</v>
      </c>
      <c r="C50" s="28" t="s">
        <v>118</v>
      </c>
      <c r="D50" s="34" t="s">
        <v>53</v>
      </c>
      <c r="E50" s="17" t="s">
        <v>140</v>
      </c>
      <c r="F50" s="34" t="s">
        <v>13</v>
      </c>
      <c r="G50" s="26" t="s">
        <v>97</v>
      </c>
      <c r="H50" s="29" t="s">
        <v>251</v>
      </c>
    </row>
    <row r="51" spans="1:8" ht="12" customHeight="1">
      <c r="A51" s="35" t="s">
        <v>233</v>
      </c>
      <c r="B51" s="37"/>
      <c r="D51" s="37"/>
      <c r="F51" s="37"/>
      <c r="G51" s="26"/>
      <c r="H51" s="29" t="s">
        <v>299</v>
      </c>
    </row>
    <row r="52" spans="1:8" ht="12" customHeight="1">
      <c r="A52" s="37"/>
      <c r="B52" s="37"/>
      <c r="D52" s="37"/>
      <c r="F52" s="37"/>
      <c r="G52" s="26"/>
      <c r="H52" s="40"/>
    </row>
    <row r="53" spans="1:8" ht="12" customHeight="1">
      <c r="A53" s="36" t="s">
        <v>54</v>
      </c>
      <c r="B53" s="34" t="s">
        <v>207</v>
      </c>
      <c r="C53" s="17" t="s">
        <v>210</v>
      </c>
      <c r="D53" s="34" t="s">
        <v>409</v>
      </c>
      <c r="E53" s="17" t="s">
        <v>141</v>
      </c>
      <c r="F53" s="37" t="s">
        <v>45</v>
      </c>
      <c r="G53" s="57" t="s">
        <v>130</v>
      </c>
      <c r="H53" s="33" t="s">
        <v>252</v>
      </c>
    </row>
    <row r="54" spans="1:8" ht="12" customHeight="1">
      <c r="A54" s="37"/>
      <c r="B54" s="37" t="s">
        <v>208</v>
      </c>
      <c r="C54" s="17" t="s">
        <v>211</v>
      </c>
      <c r="E54" s="18"/>
      <c r="G54" s="84"/>
      <c r="H54" s="33" t="s">
        <v>253</v>
      </c>
    </row>
    <row r="55" spans="1:8" ht="12" customHeight="1">
      <c r="A55" s="37"/>
      <c r="B55" s="37"/>
      <c r="D55" s="37" t="s">
        <v>55</v>
      </c>
      <c r="E55" s="17" t="s">
        <v>142</v>
      </c>
      <c r="G55" s="84"/>
      <c r="H55" s="33"/>
    </row>
    <row r="56" spans="1:8" ht="12" customHeight="1">
      <c r="A56" s="32"/>
      <c r="B56" s="34"/>
      <c r="D56" s="34"/>
      <c r="F56" s="34"/>
      <c r="G56" s="84"/>
      <c r="H56" s="40"/>
    </row>
    <row r="57" spans="1:8" ht="12" customHeight="1">
      <c r="A57" s="27" t="s">
        <v>56</v>
      </c>
      <c r="B57" s="37" t="s">
        <v>34</v>
      </c>
      <c r="C57" s="28" t="s">
        <v>118</v>
      </c>
      <c r="D57" s="37" t="s">
        <v>57</v>
      </c>
      <c r="E57" s="28" t="s">
        <v>143</v>
      </c>
      <c r="F57" s="37" t="s">
        <v>16</v>
      </c>
      <c r="G57" s="26" t="s">
        <v>99</v>
      </c>
      <c r="H57" s="33" t="s">
        <v>144</v>
      </c>
    </row>
    <row r="58" spans="1:8" ht="12" customHeight="1">
      <c r="A58" s="32"/>
      <c r="B58" s="34"/>
      <c r="D58" s="34"/>
      <c r="F58" s="34"/>
      <c r="G58" s="84"/>
      <c r="H58" s="40"/>
    </row>
    <row r="59" spans="1:8" ht="12" customHeight="1">
      <c r="A59" s="32" t="s">
        <v>58</v>
      </c>
      <c r="B59" s="37" t="s">
        <v>34</v>
      </c>
      <c r="C59" s="28" t="s">
        <v>118</v>
      </c>
      <c r="D59" s="37" t="s">
        <v>59</v>
      </c>
      <c r="E59" s="28" t="s">
        <v>145</v>
      </c>
      <c r="F59" s="46" t="s">
        <v>90</v>
      </c>
      <c r="G59" s="84" t="s">
        <v>172</v>
      </c>
      <c r="H59" s="33" t="s">
        <v>146</v>
      </c>
    </row>
    <row r="60" spans="1:8" ht="12" customHeight="1">
      <c r="A60" s="39" t="s">
        <v>60</v>
      </c>
      <c r="B60" s="37" t="s">
        <v>20</v>
      </c>
      <c r="C60" s="17" t="s">
        <v>105</v>
      </c>
      <c r="D60" s="34" t="s">
        <v>61</v>
      </c>
      <c r="E60" s="17" t="s">
        <v>147</v>
      </c>
      <c r="F60" s="34" t="s">
        <v>13</v>
      </c>
      <c r="G60" s="26" t="s">
        <v>97</v>
      </c>
      <c r="H60" s="33" t="s">
        <v>300</v>
      </c>
    </row>
    <row r="61" spans="1:8" ht="6.75" customHeight="1">
      <c r="A61" s="32"/>
      <c r="F61" s="34"/>
      <c r="G61" s="26"/>
      <c r="H61" s="33"/>
    </row>
    <row r="62" spans="1:8" ht="12" customHeight="1">
      <c r="A62" s="37" t="s">
        <v>301</v>
      </c>
      <c r="B62" s="37" t="s">
        <v>34</v>
      </c>
      <c r="C62" s="28" t="s">
        <v>118</v>
      </c>
      <c r="D62" s="37" t="s">
        <v>62</v>
      </c>
      <c r="E62" s="28" t="s">
        <v>148</v>
      </c>
      <c r="F62" s="34"/>
      <c r="G62" s="84"/>
      <c r="H62" s="33" t="s">
        <v>254</v>
      </c>
    </row>
    <row r="63" spans="1:8" ht="12" customHeight="1">
      <c r="A63" s="32"/>
      <c r="B63" s="34"/>
      <c r="D63" s="34" t="s">
        <v>63</v>
      </c>
      <c r="E63" s="17" t="s">
        <v>149</v>
      </c>
      <c r="F63" s="34" t="s">
        <v>13</v>
      </c>
      <c r="G63" s="26" t="s">
        <v>97</v>
      </c>
      <c r="H63" s="33" t="s">
        <v>302</v>
      </c>
    </row>
    <row r="64" spans="1:8" ht="12" customHeight="1">
      <c r="A64" s="36" t="s">
        <v>303</v>
      </c>
      <c r="B64" s="34" t="s">
        <v>64</v>
      </c>
      <c r="C64" s="17" t="s">
        <v>152</v>
      </c>
      <c r="D64" s="34" t="s">
        <v>65</v>
      </c>
      <c r="E64" s="28" t="s">
        <v>151</v>
      </c>
      <c r="F64" s="34" t="s">
        <v>66</v>
      </c>
      <c r="G64" s="57" t="s">
        <v>150</v>
      </c>
      <c r="H64" s="33" t="s">
        <v>153</v>
      </c>
    </row>
    <row r="65" spans="1:253" ht="6" customHeight="1">
      <c r="A65" s="36"/>
      <c r="B65" s="34"/>
      <c r="D65" s="34"/>
      <c r="F65" s="34"/>
      <c r="G65" s="26"/>
      <c r="H65" s="40"/>
    </row>
    <row r="66" spans="1:253" ht="12" customHeight="1">
      <c r="A66" s="36" t="s">
        <v>67</v>
      </c>
      <c r="B66" s="34" t="s">
        <v>68</v>
      </c>
      <c r="C66" s="17" t="s">
        <v>124</v>
      </c>
      <c r="D66" s="34"/>
      <c r="F66" s="34" t="s">
        <v>71</v>
      </c>
      <c r="G66" s="57" t="s">
        <v>154</v>
      </c>
      <c r="H66" s="33" t="s">
        <v>156</v>
      </c>
    </row>
    <row r="67" spans="1:253" ht="12" customHeight="1">
      <c r="A67" s="32"/>
      <c r="B67" s="34" t="s">
        <v>69</v>
      </c>
      <c r="D67" s="34" t="s">
        <v>70</v>
      </c>
      <c r="E67" s="17" t="s">
        <v>155</v>
      </c>
      <c r="G67" s="84"/>
      <c r="H67" s="40"/>
    </row>
    <row r="68" spans="1:253" ht="12" customHeight="1">
      <c r="A68" s="38" t="s">
        <v>72</v>
      </c>
      <c r="B68" s="34" t="s">
        <v>34</v>
      </c>
      <c r="C68" s="28" t="s">
        <v>118</v>
      </c>
      <c r="D68" s="34" t="s">
        <v>73</v>
      </c>
      <c r="E68" s="17" t="s">
        <v>158</v>
      </c>
      <c r="F68" s="34" t="s">
        <v>74</v>
      </c>
      <c r="G68" s="26" t="s">
        <v>157</v>
      </c>
      <c r="H68" s="29" t="s">
        <v>255</v>
      </c>
    </row>
    <row r="69" spans="1:253" ht="12" customHeight="1">
      <c r="A69" s="32"/>
      <c r="B69" s="34"/>
      <c r="D69" s="34"/>
      <c r="F69" s="34"/>
      <c r="G69" s="84"/>
      <c r="H69" s="40" t="s">
        <v>256</v>
      </c>
    </row>
    <row r="70" spans="1:253" ht="12" customHeight="1">
      <c r="A70" s="38" t="s">
        <v>75</v>
      </c>
      <c r="B70" s="34" t="s">
        <v>76</v>
      </c>
      <c r="C70" s="17" t="s">
        <v>161</v>
      </c>
      <c r="D70" s="34" t="s">
        <v>77</v>
      </c>
      <c r="E70" s="17" t="s">
        <v>160</v>
      </c>
      <c r="F70" s="34" t="s">
        <v>78</v>
      </c>
      <c r="G70" s="26" t="s">
        <v>159</v>
      </c>
      <c r="H70" s="29" t="s">
        <v>257</v>
      </c>
    </row>
    <row r="71" spans="1:253" ht="12" customHeight="1">
      <c r="A71" s="38"/>
      <c r="B71" s="34"/>
      <c r="D71" s="34"/>
      <c r="F71" s="34"/>
      <c r="G71" s="26"/>
      <c r="H71" s="33" t="s">
        <v>337</v>
      </c>
    </row>
    <row r="72" spans="1:253" ht="12" customHeight="1">
      <c r="A72" s="36" t="s">
        <v>79</v>
      </c>
      <c r="B72" s="34" t="s">
        <v>76</v>
      </c>
      <c r="C72" s="17" t="s">
        <v>163</v>
      </c>
      <c r="D72" s="34" t="s">
        <v>80</v>
      </c>
      <c r="E72" s="28" t="s">
        <v>162</v>
      </c>
      <c r="F72" s="34"/>
      <c r="G72" s="84"/>
      <c r="H72" s="33" t="s">
        <v>164</v>
      </c>
    </row>
    <row r="73" spans="1:253" ht="12" customHeight="1">
      <c r="A73" s="37" t="s">
        <v>1</v>
      </c>
      <c r="B73" s="34"/>
      <c r="D73" s="34" t="s">
        <v>81</v>
      </c>
      <c r="E73" s="17" t="s">
        <v>165</v>
      </c>
      <c r="F73" s="34" t="s">
        <v>19</v>
      </c>
      <c r="G73" s="57" t="s">
        <v>102</v>
      </c>
      <c r="H73" s="40"/>
    </row>
    <row r="74" spans="1:253" ht="5.25" customHeight="1">
      <c r="A74" s="38"/>
      <c r="B74" s="34"/>
      <c r="D74" s="34"/>
      <c r="F74" s="34"/>
      <c r="G74" s="84"/>
      <c r="H74" s="33"/>
    </row>
    <row r="75" spans="1:253" ht="12" customHeight="1">
      <c r="A75" s="38" t="s">
        <v>82</v>
      </c>
      <c r="B75" s="37" t="s">
        <v>83</v>
      </c>
      <c r="C75" s="17" t="s">
        <v>134</v>
      </c>
      <c r="D75" s="34" t="s">
        <v>197</v>
      </c>
      <c r="E75" s="17" t="s">
        <v>199</v>
      </c>
      <c r="F75" s="37" t="s">
        <v>16</v>
      </c>
      <c r="G75" s="26" t="s">
        <v>99</v>
      </c>
      <c r="H75" s="29" t="s">
        <v>258</v>
      </c>
    </row>
    <row r="76" spans="1:253" ht="12" customHeight="1">
      <c r="A76" s="32"/>
      <c r="D76" s="34" t="s">
        <v>198</v>
      </c>
      <c r="E76" s="17" t="s">
        <v>200</v>
      </c>
      <c r="F76" s="34" t="s">
        <v>84</v>
      </c>
      <c r="G76" s="57" t="s">
        <v>166</v>
      </c>
      <c r="H76" s="40" t="s">
        <v>259</v>
      </c>
    </row>
    <row r="77" spans="1:253" ht="6" customHeight="1">
      <c r="G77" s="84"/>
      <c r="H77" s="40"/>
    </row>
    <row r="78" spans="1:253" ht="12" customHeight="1">
      <c r="A78" s="41" t="s">
        <v>85</v>
      </c>
      <c r="B78" s="34" t="s">
        <v>34</v>
      </c>
      <c r="C78" s="28" t="s">
        <v>118</v>
      </c>
      <c r="D78" s="34" t="s">
        <v>86</v>
      </c>
      <c r="E78" s="17" t="s">
        <v>168</v>
      </c>
      <c r="F78" s="34" t="s">
        <v>13</v>
      </c>
      <c r="G78" s="26" t="s">
        <v>97</v>
      </c>
      <c r="H78" s="29" t="s">
        <v>167</v>
      </c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/>
      <c r="EH78" s="38"/>
      <c r="EI78" s="38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38"/>
      <c r="EZ78" s="38"/>
      <c r="FA78" s="38"/>
      <c r="FB78" s="38"/>
      <c r="FC78" s="38"/>
      <c r="FD78" s="38"/>
      <c r="FE78" s="38"/>
      <c r="FF78" s="38"/>
      <c r="FG78" s="38"/>
      <c r="FH78" s="38"/>
      <c r="FI78" s="38"/>
      <c r="FJ78" s="38"/>
      <c r="FK78" s="38"/>
      <c r="FL78" s="38"/>
      <c r="FM78" s="38"/>
      <c r="FN78" s="38"/>
      <c r="FO78" s="38"/>
      <c r="FP78" s="38"/>
      <c r="FQ78" s="38"/>
      <c r="FR78" s="38"/>
      <c r="FS78" s="38"/>
      <c r="FT78" s="38"/>
      <c r="FU78" s="38"/>
      <c r="FV78" s="38"/>
      <c r="FW78" s="38"/>
      <c r="FX78" s="38"/>
      <c r="FY78" s="38"/>
      <c r="FZ78" s="38"/>
      <c r="GA78" s="38"/>
      <c r="GB78" s="38"/>
      <c r="GC78" s="38"/>
      <c r="GD78" s="38"/>
      <c r="GE78" s="38"/>
      <c r="GF78" s="38"/>
      <c r="GG78" s="38"/>
      <c r="GH78" s="38"/>
      <c r="GI78" s="38"/>
      <c r="GJ78" s="38"/>
      <c r="GK78" s="38"/>
      <c r="GL78" s="38"/>
      <c r="GM78" s="38"/>
      <c r="GN78" s="38"/>
      <c r="GO78" s="38"/>
      <c r="GP78" s="38"/>
      <c r="GQ78" s="38"/>
      <c r="GR78" s="38"/>
      <c r="GS78" s="38"/>
      <c r="GT78" s="38"/>
      <c r="GU78" s="38"/>
      <c r="GV78" s="38"/>
      <c r="GW78" s="38"/>
      <c r="GX78" s="38"/>
      <c r="GY78" s="38"/>
      <c r="GZ78" s="38"/>
      <c r="HA78" s="38"/>
      <c r="HB78" s="38"/>
      <c r="HC78" s="38"/>
      <c r="HD78" s="38"/>
      <c r="HE78" s="38"/>
      <c r="HF78" s="38"/>
      <c r="HG78" s="38"/>
      <c r="HH78" s="38"/>
      <c r="HI78" s="38"/>
      <c r="HJ78" s="38"/>
      <c r="HK78" s="38"/>
      <c r="HL78" s="38"/>
      <c r="HM78" s="38"/>
      <c r="HN78" s="38"/>
      <c r="HO78" s="38"/>
      <c r="HP78" s="38"/>
      <c r="HQ78" s="38"/>
      <c r="HR78" s="38"/>
      <c r="HS78" s="38"/>
      <c r="HT78" s="38"/>
      <c r="HU78" s="38"/>
      <c r="HV78" s="38"/>
      <c r="HW78" s="38"/>
      <c r="HX78" s="38"/>
      <c r="HY78" s="38"/>
      <c r="HZ78" s="38"/>
      <c r="IA78" s="38"/>
      <c r="IB78" s="38"/>
      <c r="IC78" s="38"/>
      <c r="ID78" s="38"/>
      <c r="IE78" s="38"/>
      <c r="IF78" s="38"/>
      <c r="IG78" s="38"/>
      <c r="IH78" s="38"/>
      <c r="II78" s="38"/>
      <c r="IJ78" s="38"/>
      <c r="IK78" s="38"/>
      <c r="IL78" s="38"/>
      <c r="IM78" s="38"/>
      <c r="IN78" s="38"/>
      <c r="IO78" s="38"/>
      <c r="IP78" s="38"/>
      <c r="IQ78" s="38"/>
      <c r="IR78" s="38"/>
      <c r="IS78" s="38"/>
    </row>
    <row r="79" spans="1:253" ht="12" customHeight="1">
      <c r="D79" s="34" t="s">
        <v>87</v>
      </c>
      <c r="E79" s="17" t="s">
        <v>169</v>
      </c>
      <c r="F79" s="34"/>
      <c r="G79" s="26"/>
      <c r="H79" s="33"/>
    </row>
    <row r="80" spans="1:253" ht="5.25" customHeight="1">
      <c r="G80" s="84"/>
      <c r="H80" s="40"/>
    </row>
    <row r="81" spans="1:8" ht="12" customHeight="1">
      <c r="A81" s="41" t="s">
        <v>88</v>
      </c>
      <c r="B81" s="34" t="s">
        <v>34</v>
      </c>
      <c r="C81" s="28" t="s">
        <v>118</v>
      </c>
      <c r="D81" s="46" t="s">
        <v>89</v>
      </c>
      <c r="E81" s="17" t="s">
        <v>170</v>
      </c>
      <c r="F81" s="46" t="s">
        <v>42</v>
      </c>
      <c r="G81" s="84" t="s">
        <v>126</v>
      </c>
      <c r="H81" s="29" t="s">
        <v>171</v>
      </c>
    </row>
    <row r="82" spans="1:8" ht="8.25" customHeight="1"/>
    <row r="83" spans="1:8" ht="12.75" customHeight="1">
      <c r="A83" s="42" t="s">
        <v>538</v>
      </c>
      <c r="H83" s="57" t="s">
        <v>524</v>
      </c>
    </row>
    <row r="84" spans="1:8" ht="12.75" customHeight="1">
      <c r="A84" s="90"/>
      <c r="B84" s="90"/>
      <c r="C84" s="90"/>
      <c r="D84" s="90"/>
      <c r="E84" s="90"/>
      <c r="F84" s="90"/>
      <c r="G84" s="90"/>
      <c r="H84" s="90"/>
    </row>
    <row r="85" spans="1:8" ht="12.75" customHeight="1"/>
    <row r="86" spans="1:8" ht="12.75" customHeight="1"/>
    <row r="87" spans="1:8" ht="12.75" customHeight="1"/>
    <row r="88" spans="1:8" ht="12.75" customHeight="1"/>
    <row r="172" spans="2:2">
      <c r="B172" s="44"/>
    </row>
    <row r="246" spans="4:5">
      <c r="D246" s="44" t="s">
        <v>1</v>
      </c>
      <c r="E246" s="62"/>
    </row>
    <row r="247" spans="4:5">
      <c r="D247" s="44" t="s">
        <v>1</v>
      </c>
      <c r="E247" s="62"/>
    </row>
    <row r="248" spans="4:5">
      <c r="D248" s="44" t="s">
        <v>1</v>
      </c>
      <c r="E248" s="62"/>
    </row>
    <row r="249" spans="4:5">
      <c r="D249" s="44" t="s">
        <v>1</v>
      </c>
      <c r="E249" s="62"/>
    </row>
  </sheetData>
  <phoneticPr fontId="0" type="noConversion"/>
  <printOptions gridLinesSet="0"/>
  <pageMargins left="0.98425196850393704" right="0.2265625" top="0.59055118110236227" bottom="0.59055118110236227" header="0.51181102362204722" footer="0.51181102362204722"/>
  <pageSetup paperSize="9" scale="75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">
    <tabColor rgb="FF00B050"/>
  </sheetPr>
  <dimension ref="A1:R67"/>
  <sheetViews>
    <sheetView showGridLines="0" view="pageLayout" zoomScaleNormal="100" workbookViewId="0">
      <selection sqref="A1:E68"/>
    </sheetView>
  </sheetViews>
  <sheetFormatPr baseColWidth="10" defaultColWidth="9.625" defaultRowHeight="12.75"/>
  <cols>
    <col min="1" max="1" width="27.75" style="18" customWidth="1"/>
    <col min="2" max="4" width="20.375" style="18" customWidth="1"/>
    <col min="5" max="5" width="27.75" style="18" customWidth="1"/>
    <col min="6" max="16384" width="9.625" style="18"/>
  </cols>
  <sheetData>
    <row r="1" spans="1:10" s="20" customFormat="1" ht="24.75" customHeight="1">
      <c r="A1" s="19" t="s">
        <v>0</v>
      </c>
      <c r="E1" s="21" t="s">
        <v>91</v>
      </c>
    </row>
    <row r="2" spans="1:10" ht="18.95" customHeight="1">
      <c r="E2" s="17"/>
    </row>
    <row r="3" spans="1:10" ht="20.25" customHeight="1">
      <c r="A3" s="22" t="s">
        <v>338</v>
      </c>
      <c r="E3" s="23" t="s">
        <v>406</v>
      </c>
    </row>
    <row r="4" spans="1:10" ht="20.25" customHeight="1">
      <c r="A4" s="24" t="s">
        <v>339</v>
      </c>
      <c r="D4" s="17"/>
      <c r="E4" s="61" t="s">
        <v>341</v>
      </c>
    </row>
    <row r="5" spans="1:10" ht="18.95" customHeight="1">
      <c r="A5" s="22"/>
      <c r="D5" s="43"/>
      <c r="E5" s="61"/>
    </row>
    <row r="6" spans="1:10" ht="16.5" customHeight="1">
      <c r="A6" s="44" t="s">
        <v>314</v>
      </c>
      <c r="B6" s="5">
        <v>2017</v>
      </c>
      <c r="C6" s="5">
        <v>2016</v>
      </c>
      <c r="D6" s="5">
        <v>2015</v>
      </c>
      <c r="E6" s="62" t="s">
        <v>315</v>
      </c>
    </row>
    <row r="7" spans="1:10" ht="8.1" customHeight="1">
      <c r="E7" s="17"/>
    </row>
    <row r="8" spans="1:10" s="1" customFormat="1" ht="12.95" customHeight="1">
      <c r="A8" s="16" t="s">
        <v>182</v>
      </c>
      <c r="B8" s="100">
        <f>SUM(B9:B12)</f>
        <v>34954</v>
      </c>
      <c r="C8" s="100">
        <f>SUM(C9:C12)</f>
        <v>31467</v>
      </c>
      <c r="D8" s="100">
        <f>SUM(D9:D12)</f>
        <v>30323</v>
      </c>
      <c r="E8" s="49" t="s">
        <v>187</v>
      </c>
    </row>
    <row r="9" spans="1:10" ht="12.95" customHeight="1">
      <c r="A9" s="44" t="s">
        <v>183</v>
      </c>
      <c r="B9" s="3">
        <v>3906</v>
      </c>
      <c r="C9" s="3">
        <v>3786</v>
      </c>
      <c r="D9" s="3">
        <v>3767</v>
      </c>
      <c r="E9" s="52" t="s">
        <v>342</v>
      </c>
    </row>
    <row r="10" spans="1:10" ht="12.95" customHeight="1">
      <c r="A10" s="44" t="s">
        <v>340</v>
      </c>
      <c r="B10" s="3">
        <v>1623</v>
      </c>
      <c r="C10" s="3">
        <v>1857</v>
      </c>
      <c r="D10" s="3">
        <v>1607</v>
      </c>
      <c r="E10" s="52" t="s">
        <v>188</v>
      </c>
    </row>
    <row r="11" spans="1:10" ht="12.95" customHeight="1">
      <c r="A11" s="44" t="s">
        <v>184</v>
      </c>
      <c r="B11" s="3">
        <v>25406</v>
      </c>
      <c r="C11" s="3">
        <v>22166</v>
      </c>
      <c r="D11" s="3">
        <v>21442</v>
      </c>
      <c r="E11" s="52" t="s">
        <v>189</v>
      </c>
    </row>
    <row r="12" spans="1:10" ht="12.95" customHeight="1">
      <c r="A12" s="50" t="s">
        <v>185</v>
      </c>
      <c r="B12" s="3">
        <v>4019</v>
      </c>
      <c r="C12" s="3">
        <v>3658</v>
      </c>
      <c r="D12" s="3">
        <v>3507</v>
      </c>
      <c r="E12" s="52" t="s">
        <v>190</v>
      </c>
      <c r="G12" s="77"/>
      <c r="H12" s="72"/>
      <c r="I12" s="73"/>
      <c r="J12" s="72"/>
    </row>
    <row r="13" spans="1:10" ht="9.9499999999999993" customHeight="1">
      <c r="B13" s="3"/>
      <c r="C13" s="3"/>
      <c r="D13" s="3"/>
      <c r="E13" s="52"/>
      <c r="G13" s="77"/>
      <c r="H13" s="72"/>
      <c r="I13" s="72"/>
      <c r="J13" s="77"/>
    </row>
    <row r="14" spans="1:10">
      <c r="G14" s="1"/>
      <c r="H14" s="3"/>
      <c r="I14" s="4"/>
      <c r="J14" s="4"/>
    </row>
    <row r="15" spans="1:10" ht="9.9499999999999993" customHeight="1">
      <c r="B15" s="3"/>
      <c r="C15" s="3"/>
      <c r="D15" s="3"/>
      <c r="E15" s="52"/>
      <c r="G15" s="78"/>
      <c r="H15" s="95"/>
      <c r="I15" s="96"/>
      <c r="J15" s="95"/>
    </row>
    <row r="16" spans="1:10" ht="20.25" customHeight="1">
      <c r="A16" s="22" t="s">
        <v>306</v>
      </c>
      <c r="E16" s="23" t="s">
        <v>439</v>
      </c>
      <c r="G16" s="78"/>
      <c r="H16" s="95"/>
      <c r="I16" s="96"/>
      <c r="J16" s="95"/>
    </row>
    <row r="17" spans="1:18" ht="20.25" customHeight="1">
      <c r="A17" s="24" t="s">
        <v>339</v>
      </c>
      <c r="D17" s="17"/>
      <c r="E17" s="61" t="s">
        <v>341</v>
      </c>
      <c r="G17" s="78"/>
      <c r="H17" s="70"/>
      <c r="I17" s="94"/>
      <c r="J17" s="70"/>
    </row>
    <row r="18" spans="1:18" ht="18.95" customHeight="1">
      <c r="A18" s="22"/>
      <c r="D18" s="43"/>
      <c r="E18" s="61"/>
      <c r="G18" s="78"/>
      <c r="H18" s="69"/>
      <c r="I18" s="69"/>
      <c r="J18" s="69"/>
    </row>
    <row r="19" spans="1:18" ht="16.5" customHeight="1">
      <c r="A19" s="44" t="s">
        <v>314</v>
      </c>
      <c r="B19" s="5">
        <v>2017</v>
      </c>
      <c r="C19" s="5">
        <v>2016</v>
      </c>
      <c r="D19" s="5">
        <v>2015</v>
      </c>
      <c r="E19" s="62" t="s">
        <v>315</v>
      </c>
      <c r="G19" s="78"/>
      <c r="H19" s="69"/>
      <c r="I19" s="69"/>
      <c r="J19" s="69"/>
    </row>
    <row r="20" spans="1:18" s="67" customFormat="1"/>
    <row r="21" spans="1:18" s="1" customFormat="1" ht="12.95" customHeight="1">
      <c r="A21" s="16" t="s">
        <v>186</v>
      </c>
      <c r="B21" s="2">
        <f>SUM(B22:B25)</f>
        <v>32842</v>
      </c>
      <c r="C21" s="2">
        <f>SUM(C22:C25)</f>
        <v>26928</v>
      </c>
      <c r="D21" s="2">
        <f>SUM(D22:D25)</f>
        <v>26264</v>
      </c>
      <c r="E21" s="49" t="s">
        <v>191</v>
      </c>
      <c r="R21" s="16" t="s">
        <v>1</v>
      </c>
    </row>
    <row r="22" spans="1:18" ht="12.95" customHeight="1">
      <c r="A22" s="44" t="s">
        <v>183</v>
      </c>
      <c r="B22" s="3">
        <v>1874</v>
      </c>
      <c r="C22" s="3">
        <v>1758</v>
      </c>
      <c r="D22" s="3">
        <v>1887</v>
      </c>
      <c r="E22" s="52" t="s">
        <v>342</v>
      </c>
    </row>
    <row r="23" spans="1:18" ht="12.95" customHeight="1">
      <c r="A23" s="44" t="s">
        <v>340</v>
      </c>
      <c r="B23" s="3">
        <v>1462</v>
      </c>
      <c r="C23" s="3">
        <v>1790</v>
      </c>
      <c r="D23" s="3">
        <v>1358</v>
      </c>
      <c r="E23" s="52" t="s">
        <v>188</v>
      </c>
    </row>
    <row r="24" spans="1:18" ht="12.95" customHeight="1">
      <c r="A24" s="44" t="s">
        <v>184</v>
      </c>
      <c r="B24" s="3">
        <v>24803</v>
      </c>
      <c r="C24" s="3">
        <v>18876</v>
      </c>
      <c r="D24" s="3">
        <v>18627</v>
      </c>
      <c r="E24" s="52" t="s">
        <v>189</v>
      </c>
    </row>
    <row r="25" spans="1:18" ht="12.95" customHeight="1">
      <c r="A25" s="44" t="s">
        <v>185</v>
      </c>
      <c r="B25" s="3">
        <v>4703</v>
      </c>
      <c r="C25" s="3">
        <v>4504</v>
      </c>
      <c r="D25" s="3">
        <v>4392</v>
      </c>
      <c r="E25" s="52" t="s">
        <v>190</v>
      </c>
    </row>
    <row r="26" spans="1:18">
      <c r="B26" s="3"/>
    </row>
    <row r="28" spans="1:18" ht="18.95" customHeight="1">
      <c r="A28" s="44"/>
      <c r="B28" s="4"/>
      <c r="C28" s="4"/>
      <c r="D28" s="4"/>
      <c r="E28" s="51"/>
    </row>
    <row r="29" spans="1:18" ht="20.25" customHeight="1">
      <c r="A29" s="22" t="s">
        <v>442</v>
      </c>
      <c r="D29" s="144" t="s">
        <v>443</v>
      </c>
      <c r="E29" s="144"/>
    </row>
    <row r="30" spans="1:18" ht="20.25" customHeight="1">
      <c r="A30" s="24" t="s">
        <v>339</v>
      </c>
      <c r="D30" s="17"/>
      <c r="E30" s="61" t="s">
        <v>341</v>
      </c>
    </row>
    <row r="31" spans="1:18" ht="12.75" customHeight="1">
      <c r="A31" s="22"/>
      <c r="D31" s="43"/>
      <c r="E31" s="61"/>
    </row>
    <row r="32" spans="1:18" ht="16.5" customHeight="1">
      <c r="A32" s="44" t="s">
        <v>314</v>
      </c>
      <c r="B32" s="5">
        <v>2017</v>
      </c>
      <c r="C32" s="5">
        <v>2016</v>
      </c>
      <c r="D32" s="5">
        <v>2015</v>
      </c>
      <c r="E32" s="62" t="s">
        <v>315</v>
      </c>
    </row>
    <row r="33" spans="1:5" s="67" customFormat="1"/>
    <row r="34" spans="1:5" s="1" customFormat="1" ht="12.95" customHeight="1">
      <c r="A34" s="16" t="s">
        <v>444</v>
      </c>
      <c r="B34" s="2">
        <f>SUM(B35:B37)</f>
        <v>16861</v>
      </c>
      <c r="C34" s="2">
        <f>SUM(C35:C37)</f>
        <v>12889</v>
      </c>
      <c r="D34" s="2">
        <f>SUM(D35:D37)</f>
        <v>12744</v>
      </c>
      <c r="E34" s="49" t="s">
        <v>450</v>
      </c>
    </row>
    <row r="35" spans="1:5" ht="12.95" customHeight="1">
      <c r="A35" s="44" t="s">
        <v>340</v>
      </c>
      <c r="B35" s="3">
        <v>1528</v>
      </c>
      <c r="C35" s="3">
        <v>1747</v>
      </c>
      <c r="D35" s="3">
        <v>1333</v>
      </c>
      <c r="E35" s="52" t="s">
        <v>188</v>
      </c>
    </row>
    <row r="36" spans="1:5" ht="12.95" customHeight="1">
      <c r="A36" s="44" t="s">
        <v>184</v>
      </c>
      <c r="B36" s="3">
        <v>14861</v>
      </c>
      <c r="C36" s="3">
        <v>10779</v>
      </c>
      <c r="D36" s="3">
        <v>10947</v>
      </c>
      <c r="E36" s="52" t="s">
        <v>189</v>
      </c>
    </row>
    <row r="37" spans="1:5" ht="12.95" customHeight="1">
      <c r="A37" s="50" t="s">
        <v>185</v>
      </c>
      <c r="B37" s="3">
        <v>472</v>
      </c>
      <c r="C37" s="3">
        <v>363</v>
      </c>
      <c r="D37" s="3">
        <v>464</v>
      </c>
      <c r="E37" s="52" t="s">
        <v>190</v>
      </c>
    </row>
    <row r="38" spans="1:5" ht="12.75" customHeight="1">
      <c r="B38" s="3"/>
    </row>
    <row r="40" spans="1:5" ht="18.95" customHeight="1">
      <c r="A40" s="22" t="s">
        <v>309</v>
      </c>
      <c r="E40" s="23" t="s">
        <v>310</v>
      </c>
    </row>
    <row r="41" spans="1:5" ht="13.5" customHeight="1">
      <c r="A41" s="24" t="s">
        <v>339</v>
      </c>
      <c r="D41" s="17"/>
      <c r="E41" s="61" t="s">
        <v>341</v>
      </c>
    </row>
    <row r="42" spans="1:5" ht="15" customHeight="1">
      <c r="A42" s="22"/>
      <c r="D42" s="43"/>
      <c r="E42" s="61"/>
    </row>
    <row r="43" spans="1:5" ht="16.5" customHeight="1">
      <c r="A43" s="44" t="s">
        <v>314</v>
      </c>
      <c r="B43" s="5">
        <v>2017</v>
      </c>
      <c r="C43" s="5">
        <v>2016</v>
      </c>
      <c r="D43" s="5">
        <v>2015</v>
      </c>
      <c r="E43" s="62" t="s">
        <v>315</v>
      </c>
    </row>
    <row r="44" spans="1:5" s="67" customFormat="1"/>
    <row r="45" spans="1:5" s="1" customFormat="1" ht="12.95" customHeight="1">
      <c r="A45" s="16" t="s">
        <v>446</v>
      </c>
      <c r="B45" s="100">
        <f>SUM(B46:B51)</f>
        <v>44390</v>
      </c>
      <c r="C45" s="100">
        <f>SUM(C46:C51)</f>
        <v>40482</v>
      </c>
      <c r="D45" s="100">
        <f>SUM(D46:D51)</f>
        <v>31559</v>
      </c>
      <c r="E45" s="49" t="s">
        <v>445</v>
      </c>
    </row>
    <row r="46" spans="1:5" ht="12.95" customHeight="1">
      <c r="A46" s="44" t="s">
        <v>340</v>
      </c>
      <c r="B46" s="3">
        <v>2266</v>
      </c>
      <c r="C46" s="3">
        <v>2176</v>
      </c>
      <c r="D46" s="3">
        <v>2092</v>
      </c>
      <c r="E46" s="52" t="s">
        <v>188</v>
      </c>
    </row>
    <row r="47" spans="1:5" ht="12.95" customHeight="1">
      <c r="A47" s="44" t="s">
        <v>183</v>
      </c>
      <c r="B47" s="3">
        <v>4708</v>
      </c>
      <c r="C47" s="3">
        <v>3707</v>
      </c>
      <c r="D47" s="3">
        <v>2593</v>
      </c>
      <c r="E47" s="52" t="s">
        <v>342</v>
      </c>
    </row>
    <row r="48" spans="1:5" ht="12.95" customHeight="1">
      <c r="A48" s="44" t="s">
        <v>185</v>
      </c>
      <c r="B48" s="3">
        <v>3419</v>
      </c>
      <c r="C48" s="3">
        <v>3039</v>
      </c>
      <c r="D48" s="3">
        <v>1971</v>
      </c>
      <c r="E48" s="52" t="s">
        <v>190</v>
      </c>
    </row>
    <row r="49" spans="1:5" ht="12.95" customHeight="1">
      <c r="A49" s="44" t="s">
        <v>184</v>
      </c>
      <c r="B49" s="3">
        <v>33601</v>
      </c>
      <c r="C49" s="3">
        <v>31560</v>
      </c>
      <c r="D49" s="3">
        <v>24903</v>
      </c>
      <c r="E49" s="52" t="s">
        <v>189</v>
      </c>
    </row>
    <row r="50" spans="1:5">
      <c r="A50" s="18" t="s">
        <v>526</v>
      </c>
      <c r="B50" s="3">
        <v>105</v>
      </c>
      <c r="C50" s="17" t="s">
        <v>192</v>
      </c>
      <c r="D50" s="17" t="s">
        <v>192</v>
      </c>
      <c r="E50" s="18" t="s">
        <v>528</v>
      </c>
    </row>
    <row r="51" spans="1:5">
      <c r="A51" s="18" t="s">
        <v>527</v>
      </c>
      <c r="B51" s="3">
        <v>291</v>
      </c>
      <c r="C51" s="17" t="s">
        <v>192</v>
      </c>
      <c r="D51" s="17" t="s">
        <v>192</v>
      </c>
      <c r="E51" s="18" t="s">
        <v>529</v>
      </c>
    </row>
    <row r="66" spans="1:7">
      <c r="A66" s="93"/>
      <c r="E66" s="26"/>
    </row>
    <row r="67" spans="1:7" ht="12.75" customHeight="1">
      <c r="A67" s="56" t="s">
        <v>400</v>
      </c>
      <c r="B67" s="3"/>
      <c r="E67" s="57" t="s">
        <v>401</v>
      </c>
      <c r="F67" s="44" t="s">
        <v>1</v>
      </c>
      <c r="G67" s="44" t="s">
        <v>1</v>
      </c>
    </row>
  </sheetData>
  <mergeCells count="1">
    <mergeCell ref="D29:E29"/>
  </mergeCells>
  <phoneticPr fontId="0" type="noConversion"/>
  <printOptions gridLinesSet="0"/>
  <pageMargins left="0.98425196850393704" right="0.3125" top="0.59055118110236227" bottom="0.59055118110236227" header="0.51181102362204722" footer="0.51181102362204722"/>
  <pageSetup paperSize="9" scale="75" pageOrder="overThenDown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37">
    <tabColor rgb="FF00B050"/>
  </sheetPr>
  <dimension ref="A1:F76"/>
  <sheetViews>
    <sheetView showGridLines="0" tabSelected="1" view="pageLayout" topLeftCell="A37" zoomScaleNormal="100" workbookViewId="0">
      <selection activeCell="B7" sqref="B7"/>
    </sheetView>
  </sheetViews>
  <sheetFormatPr baseColWidth="10" defaultColWidth="9.625" defaultRowHeight="12.75"/>
  <cols>
    <col min="1" max="1" width="27.75" style="18" customWidth="1"/>
    <col min="2" max="5" width="15.25" style="18" customWidth="1"/>
    <col min="6" max="6" width="27.75" style="18" customWidth="1"/>
    <col min="7" max="7" width="5.625" style="18" customWidth="1"/>
    <col min="8" max="31" width="9.625" style="18" customWidth="1"/>
    <col min="32" max="32" width="1.625" style="18" customWidth="1"/>
    <col min="33" max="33" width="2.625" style="18" customWidth="1"/>
    <col min="34" max="34" width="8.625" style="18" customWidth="1"/>
    <col min="35" max="35" width="1.625" style="18" customWidth="1"/>
    <col min="36" max="36" width="9.625" style="18" customWidth="1"/>
    <col min="37" max="37" width="1.625" style="18" customWidth="1"/>
    <col min="38" max="38" width="9.625" style="18" customWidth="1"/>
    <col min="39" max="39" width="1.625" style="18" customWidth="1"/>
    <col min="40" max="40" width="9.625" style="18" customWidth="1"/>
    <col min="41" max="41" width="1.625" style="18" customWidth="1"/>
    <col min="42" max="42" width="9.625" style="18" customWidth="1"/>
    <col min="43" max="43" width="1.625" style="18" customWidth="1"/>
    <col min="44" max="44" width="9.625" style="18" customWidth="1"/>
    <col min="45" max="45" width="1.625" style="18" customWidth="1"/>
    <col min="46" max="46" width="9.625" style="18" customWidth="1"/>
    <col min="47" max="47" width="1.625" style="18" customWidth="1"/>
    <col min="48" max="48" width="9.625" style="18" customWidth="1"/>
    <col min="49" max="49" width="1.625" style="18" customWidth="1"/>
    <col min="50" max="50" width="9.625" style="18" customWidth="1"/>
    <col min="51" max="51" width="1.625" style="18" customWidth="1"/>
    <col min="52" max="52" width="9.625" style="18" customWidth="1"/>
    <col min="53" max="53" width="1.625" style="18" customWidth="1"/>
    <col min="54" max="16384" width="9.625" style="18"/>
  </cols>
  <sheetData>
    <row r="1" spans="1:6" s="20" customFormat="1" ht="24.75" customHeight="1">
      <c r="A1" s="19" t="s">
        <v>0</v>
      </c>
      <c r="F1" s="21" t="s">
        <v>91</v>
      </c>
    </row>
    <row r="2" spans="1:6" ht="18.95" customHeight="1">
      <c r="F2" s="17"/>
    </row>
    <row r="3" spans="1:6" ht="20.25" customHeight="1">
      <c r="A3" s="22" t="s">
        <v>387</v>
      </c>
      <c r="E3" s="145" t="s">
        <v>386</v>
      </c>
      <c r="F3" s="145"/>
    </row>
    <row r="4" spans="1:6" ht="18.95" customHeight="1">
      <c r="E4" s="65"/>
    </row>
    <row r="5" spans="1:6" ht="18.95" customHeight="1">
      <c r="E5" s="65"/>
    </row>
    <row r="6" spans="1:6" ht="17.25" customHeight="1">
      <c r="C6" s="45" t="s">
        <v>525</v>
      </c>
      <c r="E6" s="45">
        <v>2016</v>
      </c>
    </row>
    <row r="7" spans="1:6" ht="16.5" customHeight="1">
      <c r="A7" s="15" t="s">
        <v>263</v>
      </c>
      <c r="B7" s="48" t="s">
        <v>307</v>
      </c>
      <c r="C7" s="48" t="s">
        <v>308</v>
      </c>
      <c r="D7" s="48" t="s">
        <v>307</v>
      </c>
      <c r="E7" s="48" t="s">
        <v>308</v>
      </c>
      <c r="F7" s="5" t="s">
        <v>542</v>
      </c>
    </row>
    <row r="8" spans="1:6" ht="16.5" customHeight="1">
      <c r="A8" s="16" t="s">
        <v>419</v>
      </c>
      <c r="B8" s="48" t="s">
        <v>392</v>
      </c>
      <c r="C8" s="48" t="s">
        <v>391</v>
      </c>
      <c r="D8" s="48" t="s">
        <v>392</v>
      </c>
      <c r="E8" s="48" t="s">
        <v>391</v>
      </c>
      <c r="F8" s="5" t="s">
        <v>477</v>
      </c>
    </row>
    <row r="9" spans="1:6" ht="8.1" customHeight="1"/>
    <row r="10" spans="1:6" ht="8.1" customHeight="1"/>
    <row r="11" spans="1:6" ht="18.95" customHeight="1">
      <c r="A11" s="1" t="s">
        <v>423</v>
      </c>
      <c r="B11" s="2">
        <v>2094</v>
      </c>
      <c r="C11" s="2">
        <v>1660</v>
      </c>
      <c r="D11" s="2">
        <v>1664</v>
      </c>
      <c r="E11" s="2">
        <v>1485</v>
      </c>
      <c r="F11" s="1" t="s">
        <v>416</v>
      </c>
    </row>
    <row r="12" spans="1:6" ht="18.95" customHeight="1">
      <c r="A12" s="18" t="s">
        <v>414</v>
      </c>
      <c r="D12" s="3"/>
      <c r="E12" s="3"/>
      <c r="F12" s="18" t="s">
        <v>417</v>
      </c>
    </row>
    <row r="13" spans="1:6" ht="18.95" customHeight="1">
      <c r="D13" s="3"/>
      <c r="E13" s="3"/>
    </row>
    <row r="14" spans="1:6" ht="18.95" customHeight="1">
      <c r="A14" s="44" t="s">
        <v>412</v>
      </c>
      <c r="B14" s="18">
        <v>108</v>
      </c>
      <c r="C14" s="18">
        <v>85</v>
      </c>
      <c r="D14" s="3">
        <v>85</v>
      </c>
      <c r="E14" s="3">
        <v>83</v>
      </c>
      <c r="F14" s="87" t="s">
        <v>413</v>
      </c>
    </row>
    <row r="15" spans="1:6" ht="18.95" customHeight="1">
      <c r="A15" s="44" t="s">
        <v>352</v>
      </c>
      <c r="B15" s="18">
        <v>178</v>
      </c>
      <c r="C15" s="18">
        <v>206</v>
      </c>
      <c r="D15" s="3">
        <v>96</v>
      </c>
      <c r="E15" s="3">
        <v>102</v>
      </c>
      <c r="F15" s="86" t="s">
        <v>360</v>
      </c>
    </row>
    <row r="16" spans="1:6" ht="18.95" customHeight="1">
      <c r="A16" s="44" t="s">
        <v>365</v>
      </c>
      <c r="B16" s="17" t="s">
        <v>535</v>
      </c>
      <c r="C16" s="17" t="s">
        <v>192</v>
      </c>
      <c r="D16" s="3">
        <v>67</v>
      </c>
      <c r="E16" s="3">
        <v>71</v>
      </c>
      <c r="F16" s="86" t="s">
        <v>317</v>
      </c>
    </row>
    <row r="17" spans="1:6" ht="18.95" customHeight="1">
      <c r="A17" s="44" t="s">
        <v>348</v>
      </c>
      <c r="B17" s="18">
        <v>696</v>
      </c>
      <c r="C17" s="18">
        <v>526</v>
      </c>
      <c r="D17" s="3">
        <v>536</v>
      </c>
      <c r="E17" s="3">
        <v>473</v>
      </c>
      <c r="F17" s="86" t="s">
        <v>358</v>
      </c>
    </row>
    <row r="18" spans="1:6" ht="18.95" customHeight="1">
      <c r="A18" s="44" t="s">
        <v>440</v>
      </c>
      <c r="B18" s="18">
        <v>119</v>
      </c>
      <c r="C18" s="18">
        <v>94</v>
      </c>
      <c r="D18" s="3">
        <v>83</v>
      </c>
      <c r="E18" s="3">
        <v>77</v>
      </c>
      <c r="F18" s="86" t="s">
        <v>441</v>
      </c>
    </row>
    <row r="19" spans="1:6" ht="18.95" customHeight="1">
      <c r="A19" s="18" t="s">
        <v>344</v>
      </c>
      <c r="B19" s="18">
        <v>133</v>
      </c>
      <c r="C19" s="18">
        <v>99</v>
      </c>
      <c r="D19" s="3">
        <v>173</v>
      </c>
      <c r="E19" s="3">
        <v>153</v>
      </c>
      <c r="F19" s="18" t="s">
        <v>381</v>
      </c>
    </row>
    <row r="20" spans="1:6" ht="18.95" customHeight="1">
      <c r="A20" s="113" t="s">
        <v>506</v>
      </c>
      <c r="B20" s="18">
        <v>496</v>
      </c>
      <c r="C20" s="18">
        <v>376</v>
      </c>
      <c r="D20" s="3">
        <v>386</v>
      </c>
      <c r="E20" s="3">
        <v>324</v>
      </c>
      <c r="F20" s="18" t="s">
        <v>508</v>
      </c>
    </row>
    <row r="21" spans="1:6" ht="18.95" customHeight="1">
      <c r="A21" s="113" t="s">
        <v>507</v>
      </c>
      <c r="B21" s="18">
        <v>91</v>
      </c>
      <c r="C21" s="18">
        <v>69</v>
      </c>
      <c r="D21" s="3">
        <v>107</v>
      </c>
      <c r="E21" s="3">
        <v>93</v>
      </c>
      <c r="F21" s="18" t="s">
        <v>509</v>
      </c>
    </row>
    <row r="22" spans="1:6" ht="18.95" customHeight="1">
      <c r="A22" s="18" t="s">
        <v>353</v>
      </c>
      <c r="B22" s="18">
        <v>33</v>
      </c>
      <c r="C22" s="18">
        <v>25</v>
      </c>
      <c r="D22" s="3">
        <v>29</v>
      </c>
      <c r="E22" s="3">
        <v>24</v>
      </c>
      <c r="F22" s="18" t="s">
        <v>510</v>
      </c>
    </row>
    <row r="23" spans="1:6" ht="18.95" customHeight="1">
      <c r="A23" s="18" t="s">
        <v>346</v>
      </c>
      <c r="B23" s="18">
        <v>164</v>
      </c>
      <c r="C23" s="18">
        <v>123</v>
      </c>
      <c r="D23" s="3">
        <v>30</v>
      </c>
      <c r="E23" s="3">
        <v>29</v>
      </c>
      <c r="F23" s="18" t="s">
        <v>380</v>
      </c>
    </row>
    <row r="24" spans="1:6">
      <c r="D24" s="3"/>
      <c r="E24" s="3"/>
    </row>
    <row r="25" spans="1:6" ht="18.95" customHeight="1">
      <c r="D25" s="3"/>
      <c r="E25" s="3"/>
    </row>
    <row r="26" spans="1:6" ht="18.95" customHeight="1">
      <c r="A26" s="1" t="s">
        <v>364</v>
      </c>
      <c r="B26" s="2">
        <v>8967</v>
      </c>
      <c r="C26" s="2">
        <v>6710</v>
      </c>
      <c r="D26" s="2">
        <v>6239</v>
      </c>
      <c r="E26" s="2">
        <v>5927</v>
      </c>
      <c r="F26" s="1" t="s">
        <v>418</v>
      </c>
    </row>
    <row r="27" spans="1:6" ht="18.95" customHeight="1">
      <c r="A27" s="18" t="s">
        <v>415</v>
      </c>
      <c r="D27" s="3"/>
      <c r="E27" s="3"/>
      <c r="F27" s="18" t="s">
        <v>417</v>
      </c>
    </row>
    <row r="28" spans="1:6" ht="18.95" customHeight="1">
      <c r="D28" s="3"/>
      <c r="E28" s="3"/>
    </row>
    <row r="29" spans="1:6" ht="18.95" customHeight="1">
      <c r="A29" s="44" t="s">
        <v>343</v>
      </c>
      <c r="B29" s="18">
        <v>864</v>
      </c>
      <c r="C29" s="18">
        <v>755</v>
      </c>
      <c r="D29" s="3">
        <v>256</v>
      </c>
      <c r="E29" s="3">
        <v>357</v>
      </c>
      <c r="F29" s="87" t="s">
        <v>355</v>
      </c>
    </row>
    <row r="30" spans="1:6" ht="18.95" customHeight="1">
      <c r="A30" s="44" t="s">
        <v>347</v>
      </c>
      <c r="B30" s="3">
        <v>1810</v>
      </c>
      <c r="C30" s="3">
        <v>1396</v>
      </c>
      <c r="D30" s="3">
        <v>1240</v>
      </c>
      <c r="E30" s="3">
        <v>1194</v>
      </c>
      <c r="F30" s="86" t="s">
        <v>357</v>
      </c>
    </row>
    <row r="31" spans="1:6" ht="18.95" customHeight="1">
      <c r="A31" s="44" t="s">
        <v>345</v>
      </c>
      <c r="B31" s="3">
        <v>1356</v>
      </c>
      <c r="C31" s="3">
        <v>988</v>
      </c>
      <c r="D31" s="3">
        <v>544</v>
      </c>
      <c r="E31" s="3">
        <v>492</v>
      </c>
      <c r="F31" s="86" t="s">
        <v>356</v>
      </c>
    </row>
    <row r="32" spans="1:6" ht="18.95" customHeight="1">
      <c r="A32" s="44" t="s">
        <v>349</v>
      </c>
      <c r="B32" s="3">
        <v>973</v>
      </c>
      <c r="C32" s="3">
        <v>668</v>
      </c>
      <c r="D32" s="3">
        <v>492</v>
      </c>
      <c r="E32" s="3">
        <v>394</v>
      </c>
      <c r="F32" s="86" t="s">
        <v>359</v>
      </c>
    </row>
    <row r="33" spans="1:6" ht="18.95" customHeight="1">
      <c r="A33" s="44" t="s">
        <v>354</v>
      </c>
      <c r="B33" s="3">
        <v>751</v>
      </c>
      <c r="C33" s="3">
        <v>525</v>
      </c>
      <c r="D33" s="3">
        <v>714</v>
      </c>
      <c r="E33" s="3">
        <v>558</v>
      </c>
      <c r="F33" s="86" t="s">
        <v>362</v>
      </c>
    </row>
    <row r="34" spans="1:6" ht="18.95" customHeight="1">
      <c r="A34" s="44" t="s">
        <v>411</v>
      </c>
      <c r="B34" s="3">
        <v>267</v>
      </c>
      <c r="C34" s="3">
        <v>259</v>
      </c>
      <c r="D34" s="3">
        <v>186</v>
      </c>
      <c r="E34" s="3">
        <v>240</v>
      </c>
      <c r="F34" s="86" t="s">
        <v>361</v>
      </c>
    </row>
    <row r="35" spans="1:6" ht="18.95" customHeight="1">
      <c r="A35" s="44" t="s">
        <v>350</v>
      </c>
      <c r="B35" s="3">
        <v>229</v>
      </c>
      <c r="C35" s="3">
        <v>225</v>
      </c>
      <c r="D35" s="3">
        <v>442</v>
      </c>
      <c r="E35" s="3">
        <v>487</v>
      </c>
      <c r="F35" s="86" t="s">
        <v>366</v>
      </c>
    </row>
    <row r="36" spans="1:6" ht="18.95" customHeight="1">
      <c r="A36" s="44" t="s">
        <v>363</v>
      </c>
      <c r="B36" s="3">
        <v>379</v>
      </c>
      <c r="C36" s="3">
        <v>301</v>
      </c>
      <c r="D36" s="3">
        <v>384</v>
      </c>
      <c r="E36" s="3">
        <v>337</v>
      </c>
      <c r="F36" s="86" t="s">
        <v>318</v>
      </c>
    </row>
    <row r="37" spans="1:6" ht="18.95" customHeight="1">
      <c r="A37" s="44" t="s">
        <v>511</v>
      </c>
      <c r="B37" s="3">
        <v>851</v>
      </c>
      <c r="C37" s="3">
        <v>507</v>
      </c>
      <c r="D37" s="3">
        <v>862</v>
      </c>
      <c r="E37" s="3">
        <v>584</v>
      </c>
      <c r="F37" s="86" t="s">
        <v>513</v>
      </c>
    </row>
    <row r="38" spans="1:6" ht="18.95" customHeight="1">
      <c r="A38" s="44" t="s">
        <v>351</v>
      </c>
      <c r="B38" s="3">
        <v>425</v>
      </c>
      <c r="C38" s="3">
        <v>304</v>
      </c>
      <c r="D38" s="3">
        <v>257</v>
      </c>
      <c r="E38" s="3">
        <v>237</v>
      </c>
      <c r="F38" s="86" t="s">
        <v>379</v>
      </c>
    </row>
    <row r="39" spans="1:6" ht="18.95" customHeight="1">
      <c r="A39" s="44" t="s">
        <v>512</v>
      </c>
      <c r="B39" s="3">
        <v>102</v>
      </c>
      <c r="C39" s="3">
        <v>78</v>
      </c>
      <c r="D39" s="3">
        <v>24</v>
      </c>
      <c r="E39" s="3">
        <v>24</v>
      </c>
      <c r="F39" s="86" t="s">
        <v>514</v>
      </c>
    </row>
    <row r="40" spans="1:6" ht="18.95" customHeight="1">
      <c r="D40" s="3"/>
      <c r="E40" s="3"/>
    </row>
    <row r="41" spans="1:6" ht="18.95" customHeight="1">
      <c r="D41" s="3"/>
      <c r="E41" s="3"/>
    </row>
    <row r="42" spans="1:6" ht="18.95" customHeight="1">
      <c r="D42" s="3"/>
      <c r="E42" s="3"/>
    </row>
    <row r="43" spans="1:6" s="1" customFormat="1" ht="18.95" customHeight="1">
      <c r="A43" s="16" t="s">
        <v>438</v>
      </c>
      <c r="B43" s="2">
        <f>B11+B26</f>
        <v>11061</v>
      </c>
      <c r="C43" s="2">
        <f>C11+C26</f>
        <v>8370</v>
      </c>
      <c r="D43" s="2">
        <f>D11+D26</f>
        <v>7903</v>
      </c>
      <c r="E43" s="2">
        <f>E11+E26</f>
        <v>7412</v>
      </c>
      <c r="F43" s="85" t="s">
        <v>193</v>
      </c>
    </row>
    <row r="44" spans="1:6">
      <c r="B44" s="3"/>
      <c r="C44" s="3"/>
    </row>
    <row r="49" spans="1:6">
      <c r="A49" s="115"/>
      <c r="B49" s="114"/>
      <c r="C49" s="114"/>
    </row>
    <row r="50" spans="1:6">
      <c r="A50" s="116"/>
      <c r="B50" s="116"/>
      <c r="C50" s="116"/>
    </row>
    <row r="51" spans="1:6">
      <c r="A51" s="115"/>
      <c r="B51" s="114"/>
      <c r="C51" s="114"/>
    </row>
    <row r="52" spans="1:6">
      <c r="A52" s="116"/>
      <c r="B52" s="116"/>
      <c r="C52" s="116"/>
    </row>
    <row r="53" spans="1:6">
      <c r="A53" s="115"/>
      <c r="B53" s="114"/>
      <c r="C53" s="114"/>
    </row>
    <row r="56" spans="1:6" ht="12.95" customHeight="1">
      <c r="A56" s="56" t="s">
        <v>402</v>
      </c>
      <c r="F56" s="57" t="s">
        <v>403</v>
      </c>
    </row>
    <row r="71" ht="12.95" customHeight="1"/>
    <row r="73" ht="12.95" customHeight="1"/>
    <row r="74" ht="12.95" customHeight="1"/>
    <row r="75" ht="12.95" customHeight="1"/>
    <row r="76" ht="12.95" customHeight="1"/>
  </sheetData>
  <mergeCells count="1">
    <mergeCell ref="E3:F3"/>
  </mergeCells>
  <phoneticPr fontId="0" type="noConversion"/>
  <printOptions gridLinesSet="0"/>
  <pageMargins left="0.98425196850393704" right="0.2734375" top="0.59055118110236227" bottom="0.59055118110236227" header="0.51181102362204722" footer="0.51181102362204722"/>
  <pageSetup paperSize="9" scale="75" pageOrder="overThenDown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>
    <tabColor rgb="FF00B050"/>
  </sheetPr>
  <dimension ref="A1:G68"/>
  <sheetViews>
    <sheetView showGridLines="0" view="pageLayout" zoomScaleNormal="100" workbookViewId="0">
      <selection sqref="A1:E63"/>
    </sheetView>
  </sheetViews>
  <sheetFormatPr baseColWidth="10" defaultColWidth="9.625" defaultRowHeight="12.75"/>
  <cols>
    <col min="1" max="1" width="30.875" style="18" customWidth="1"/>
    <col min="2" max="4" width="18.375" style="18" customWidth="1"/>
    <col min="5" max="5" width="30.875" style="18" customWidth="1"/>
    <col min="6" max="12" width="9.625" style="18" customWidth="1"/>
    <col min="13" max="13" width="1.625" style="18" customWidth="1"/>
    <col min="14" max="16384" width="9.625" style="18"/>
  </cols>
  <sheetData>
    <row r="1" spans="1:7" s="20" customFormat="1" ht="24.75" customHeight="1">
      <c r="A1" s="19" t="s">
        <v>0</v>
      </c>
      <c r="E1" s="21" t="s">
        <v>91</v>
      </c>
    </row>
    <row r="2" spans="1:7" ht="18.95" customHeight="1">
      <c r="E2" s="17"/>
    </row>
    <row r="3" spans="1:7" ht="20.25" customHeight="1">
      <c r="A3" s="22" t="s">
        <v>323</v>
      </c>
      <c r="E3" s="63" t="s">
        <v>311</v>
      </c>
    </row>
    <row r="4" spans="1:7" ht="20.25" customHeight="1">
      <c r="A4" s="66" t="s">
        <v>376</v>
      </c>
      <c r="E4" s="61" t="s">
        <v>312</v>
      </c>
    </row>
    <row r="5" spans="1:7" ht="18.95" customHeight="1">
      <c r="E5" s="17"/>
    </row>
    <row r="6" spans="1:7" ht="16.5" customHeight="1">
      <c r="A6" s="44" t="s">
        <v>314</v>
      </c>
      <c r="B6" s="5" t="s">
        <v>525</v>
      </c>
      <c r="C6" s="5" t="s">
        <v>522</v>
      </c>
      <c r="D6" s="5" t="s">
        <v>449</v>
      </c>
      <c r="E6" s="26" t="s">
        <v>315</v>
      </c>
    </row>
    <row r="7" spans="1:7" ht="16.5" customHeight="1">
      <c r="A7" s="44"/>
      <c r="E7" s="26"/>
    </row>
    <row r="8" spans="1:7" ht="8.1" customHeight="1">
      <c r="A8" s="44"/>
      <c r="E8" s="26"/>
    </row>
    <row r="9" spans="1:7" ht="20.100000000000001" customHeight="1">
      <c r="A9" s="16" t="s">
        <v>390</v>
      </c>
      <c r="E9" s="53" t="s">
        <v>194</v>
      </c>
      <c r="F9" s="123"/>
      <c r="G9" s="124"/>
    </row>
    <row r="10" spans="1:7" ht="8.1" customHeight="1">
      <c r="A10" s="44" t="s">
        <v>1</v>
      </c>
      <c r="E10" s="54"/>
      <c r="F10" s="123"/>
      <c r="G10" s="125"/>
    </row>
    <row r="11" spans="1:7" ht="20.100000000000001" customHeight="1">
      <c r="A11" s="50" t="s">
        <v>368</v>
      </c>
      <c r="B11" s="3">
        <v>5709</v>
      </c>
      <c r="C11" s="3">
        <v>4929</v>
      </c>
      <c r="D11" s="3">
        <v>4484</v>
      </c>
      <c r="E11" s="52" t="s">
        <v>367</v>
      </c>
      <c r="F11" s="123"/>
      <c r="G11" s="125"/>
    </row>
    <row r="12" spans="1:7" ht="20.100000000000001" customHeight="1">
      <c r="A12" s="50"/>
      <c r="B12" s="3"/>
      <c r="C12" s="3"/>
      <c r="D12" s="3"/>
      <c r="E12" s="54"/>
      <c r="F12" s="127"/>
      <c r="G12" s="125"/>
    </row>
    <row r="13" spans="1:7" s="1" customFormat="1" ht="20.100000000000001" customHeight="1">
      <c r="A13" s="16" t="s">
        <v>369</v>
      </c>
      <c r="B13" s="3"/>
      <c r="C13" s="2"/>
      <c r="D13" s="2"/>
      <c r="E13" s="53" t="s">
        <v>195</v>
      </c>
      <c r="F13" s="123"/>
      <c r="G13" s="125"/>
    </row>
    <row r="14" spans="1:7" ht="20.100000000000001" customHeight="1">
      <c r="A14" s="50" t="s">
        <v>370</v>
      </c>
      <c r="B14" s="3">
        <v>1149</v>
      </c>
      <c r="C14" s="3">
        <v>1079</v>
      </c>
      <c r="D14" s="3">
        <v>913</v>
      </c>
      <c r="E14" s="55" t="s">
        <v>517</v>
      </c>
      <c r="F14" s="121"/>
      <c r="G14" s="126"/>
    </row>
    <row r="15" spans="1:7" ht="20.100000000000001" customHeight="1">
      <c r="A15" s="50" t="s">
        <v>371</v>
      </c>
      <c r="B15" s="3">
        <v>2275</v>
      </c>
      <c r="C15" s="3">
        <v>2189</v>
      </c>
      <c r="D15" s="3">
        <v>1137</v>
      </c>
      <c r="E15" s="55" t="s">
        <v>518</v>
      </c>
      <c r="F15" s="121"/>
      <c r="G15" s="125"/>
    </row>
    <row r="16" spans="1:7" ht="20.100000000000001" customHeight="1">
      <c r="A16" s="50" t="s">
        <v>372</v>
      </c>
      <c r="B16" s="3">
        <v>1225</v>
      </c>
      <c r="C16" s="3">
        <v>782</v>
      </c>
      <c r="D16" s="3">
        <v>560</v>
      </c>
      <c r="E16" s="55" t="s">
        <v>519</v>
      </c>
      <c r="F16" s="127"/>
      <c r="G16" s="120"/>
    </row>
    <row r="17" spans="1:7" ht="20.100000000000001" customHeight="1">
      <c r="A17" s="50" t="s">
        <v>373</v>
      </c>
      <c r="B17" s="3">
        <v>2592</v>
      </c>
      <c r="C17" s="3">
        <v>2025</v>
      </c>
      <c r="D17" s="3">
        <v>1778</v>
      </c>
      <c r="E17" s="55" t="s">
        <v>520</v>
      </c>
      <c r="F17" s="121"/>
      <c r="G17" s="126"/>
    </row>
    <row r="18" spans="1:7" ht="20.100000000000001" customHeight="1">
      <c r="A18" s="50" t="s">
        <v>374</v>
      </c>
      <c r="B18" s="3">
        <v>884</v>
      </c>
      <c r="C18" s="3">
        <v>406</v>
      </c>
      <c r="D18" s="3">
        <v>408</v>
      </c>
      <c r="E18" s="55" t="s">
        <v>520</v>
      </c>
      <c r="F18" s="121"/>
      <c r="G18" s="126"/>
    </row>
    <row r="19" spans="1:7" ht="20.100000000000001" customHeight="1">
      <c r="A19" s="50" t="s">
        <v>375</v>
      </c>
      <c r="B19" s="3">
        <v>119</v>
      </c>
      <c r="C19" s="3">
        <v>90</v>
      </c>
      <c r="D19" s="3">
        <v>117</v>
      </c>
      <c r="E19" s="52" t="s">
        <v>324</v>
      </c>
      <c r="F19" s="121"/>
      <c r="G19" s="126"/>
    </row>
    <row r="20" spans="1:7" ht="8.1" customHeight="1">
      <c r="B20" s="3"/>
      <c r="C20" s="3"/>
      <c r="D20" s="3"/>
      <c r="E20" s="53"/>
      <c r="F20" s="121"/>
      <c r="G20" s="126"/>
    </row>
    <row r="21" spans="1:7">
      <c r="F21" s="121"/>
      <c r="G21" s="126"/>
    </row>
    <row r="22" spans="1:7">
      <c r="F22" s="121"/>
      <c r="G22" s="126"/>
    </row>
    <row r="37" spans="1:5" ht="12.95" customHeight="1"/>
    <row r="38" spans="1:5" ht="12.95" customHeight="1">
      <c r="A38" s="50"/>
      <c r="B38" s="3"/>
      <c r="C38" s="3"/>
      <c r="D38" s="3"/>
      <c r="E38" s="55"/>
    </row>
    <row r="39" spans="1:5" ht="12.95" customHeight="1"/>
    <row r="40" spans="1:5" ht="12.95" customHeight="1"/>
    <row r="41" spans="1:5" ht="12.95" customHeight="1"/>
    <row r="42" spans="1:5" ht="12.95" customHeight="1"/>
    <row r="43" spans="1:5" ht="12.95" customHeight="1"/>
    <row r="44" spans="1:5" ht="12.95" customHeight="1"/>
    <row r="45" spans="1:5" ht="12.95" customHeight="1">
      <c r="A45" s="44"/>
      <c r="B45" s="3"/>
      <c r="C45" s="4"/>
      <c r="D45" s="3"/>
      <c r="E45" s="55"/>
    </row>
    <row r="46" spans="1:5" ht="12.95" customHeight="1">
      <c r="E46" s="17"/>
    </row>
    <row r="47" spans="1:5" ht="12.95" customHeight="1">
      <c r="E47" s="17"/>
    </row>
    <row r="48" spans="1:5" ht="12.95" customHeight="1">
      <c r="E48" s="17"/>
    </row>
    <row r="49" spans="1:5" ht="12.95" customHeight="1">
      <c r="E49" s="17"/>
    </row>
    <row r="50" spans="1:5" ht="12.95" customHeight="1"/>
    <row r="51" spans="1:5" ht="12.95" customHeight="1"/>
    <row r="52" spans="1:5" ht="12.95" customHeight="1">
      <c r="A52" s="146"/>
      <c r="B52" s="146"/>
      <c r="C52" s="146"/>
      <c r="D52" s="146"/>
      <c r="E52" s="146"/>
    </row>
    <row r="53" spans="1:5" ht="12.95" customHeight="1"/>
    <row r="54" spans="1:5" ht="12.95" customHeight="1"/>
    <row r="55" spans="1:5" ht="12.95" customHeight="1"/>
    <row r="56" spans="1:5" ht="12.95" customHeight="1"/>
    <row r="57" spans="1:5" ht="12.95" customHeight="1"/>
    <row r="58" spans="1:5" ht="12.95" customHeight="1"/>
    <row r="59" spans="1:5" ht="12.95" customHeight="1"/>
    <row r="60" spans="1:5" ht="12.95" customHeight="1"/>
    <row r="61" spans="1:5" ht="12.95" customHeight="1"/>
    <row r="62" spans="1:5" ht="12.75" customHeight="1">
      <c r="A62" s="42" t="s">
        <v>523</v>
      </c>
      <c r="E62" s="26" t="s">
        <v>524</v>
      </c>
    </row>
    <row r="63" spans="1:5" ht="12.95" customHeight="1"/>
    <row r="64" spans="1:5" ht="12.95" customHeight="1"/>
    <row r="65" ht="12.95" customHeight="1"/>
    <row r="66" ht="12.95" customHeight="1"/>
    <row r="68" ht="12.75" customHeight="1"/>
  </sheetData>
  <mergeCells count="1">
    <mergeCell ref="A52:E52"/>
  </mergeCells>
  <phoneticPr fontId="0" type="noConversion"/>
  <printOptions gridLinesSet="0"/>
  <pageMargins left="0.98425196850393704" right="0.1875" top="0.59055118110236227" bottom="0.59055118110236227" header="0.51181102362204722" footer="0.51181102362204722"/>
  <pageSetup paperSize="9" scale="75" pageOrder="overThenDown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H56"/>
  <sheetViews>
    <sheetView showGridLines="0" view="pageLayout" zoomScaleNormal="100" workbookViewId="0">
      <selection sqref="A1:E56"/>
    </sheetView>
  </sheetViews>
  <sheetFormatPr baseColWidth="10" defaultRowHeight="12.75"/>
  <cols>
    <col min="1" max="1" width="28.75" style="67" customWidth="1"/>
    <col min="2" max="2" width="19.75" style="67" customWidth="1"/>
    <col min="3" max="3" width="10.25" style="67" customWidth="1"/>
    <col min="4" max="4" width="9.875" style="67" customWidth="1"/>
    <col min="5" max="5" width="48" style="67" customWidth="1"/>
    <col min="6" max="16384" width="11" style="67"/>
  </cols>
  <sheetData>
    <row r="1" spans="1:5" s="20" customFormat="1" ht="24.75" customHeight="1">
      <c r="A1" s="19" t="s">
        <v>0</v>
      </c>
      <c r="E1" s="21" t="s">
        <v>91</v>
      </c>
    </row>
    <row r="2" spans="1:5" s="18" customFormat="1" ht="18.95" customHeight="1">
      <c r="E2" s="17"/>
    </row>
    <row r="3" spans="1:5" s="18" customFormat="1" ht="20.25" customHeight="1">
      <c r="A3" s="22" t="s">
        <v>474</v>
      </c>
      <c r="D3" s="147" t="s">
        <v>475</v>
      </c>
      <c r="E3" s="147"/>
    </row>
    <row r="4" spans="1:5" s="18" customFormat="1" ht="20.25" customHeight="1">
      <c r="A4" s="66" t="s">
        <v>476</v>
      </c>
      <c r="E4" s="109" t="s">
        <v>521</v>
      </c>
    </row>
    <row r="5" spans="1:5" s="18" customFormat="1" ht="18.95" customHeight="1">
      <c r="E5" s="17"/>
    </row>
    <row r="6" spans="1:5" s="18" customFormat="1" ht="16.5" customHeight="1">
      <c r="A6" s="44" t="s">
        <v>263</v>
      </c>
      <c r="B6" s="5" t="s">
        <v>525</v>
      </c>
      <c r="C6" s="5" t="s">
        <v>522</v>
      </c>
      <c r="D6" s="5" t="s">
        <v>449</v>
      </c>
      <c r="E6" s="26" t="s">
        <v>276</v>
      </c>
    </row>
    <row r="7" spans="1:5" s="18" customFormat="1" ht="19.5" customHeight="1">
      <c r="A7" s="44" t="s">
        <v>264</v>
      </c>
      <c r="E7" s="26" t="s">
        <v>477</v>
      </c>
    </row>
    <row r="8" spans="1:5" s="1" customFormat="1" ht="15" customHeight="1">
      <c r="A8" s="15" t="s">
        <v>478</v>
      </c>
      <c r="B8" s="100" t="s">
        <v>201</v>
      </c>
      <c r="C8" s="100" t="s">
        <v>201</v>
      </c>
      <c r="D8" s="100" t="s">
        <v>201</v>
      </c>
      <c r="E8" s="53" t="s">
        <v>479</v>
      </c>
    </row>
    <row r="9" spans="1:5" s="18" customFormat="1" ht="15" customHeight="1">
      <c r="A9" s="44" t="s">
        <v>480</v>
      </c>
      <c r="C9" s="3"/>
      <c r="D9" s="100"/>
      <c r="E9" s="110" t="s">
        <v>481</v>
      </c>
    </row>
    <row r="10" spans="1:5" s="18" customFormat="1" ht="15" customHeight="1">
      <c r="A10" s="44" t="s">
        <v>482</v>
      </c>
      <c r="B10" s="18">
        <v>39</v>
      </c>
      <c r="C10" s="3">
        <v>34</v>
      </c>
      <c r="D10" s="4">
        <v>32</v>
      </c>
      <c r="E10" s="52" t="s">
        <v>483</v>
      </c>
    </row>
    <row r="11" spans="1:5" s="18" customFormat="1" ht="15" customHeight="1">
      <c r="A11" s="44" t="s">
        <v>484</v>
      </c>
      <c r="B11" s="4" t="s">
        <v>192</v>
      </c>
      <c r="C11" s="4" t="s">
        <v>192</v>
      </c>
      <c r="D11" s="4" t="s">
        <v>192</v>
      </c>
      <c r="E11" s="52" t="s">
        <v>485</v>
      </c>
    </row>
    <row r="12" spans="1:5" s="18" customFormat="1" ht="15" customHeight="1">
      <c r="A12" s="44" t="s">
        <v>486</v>
      </c>
      <c r="B12" s="18">
        <v>20</v>
      </c>
      <c r="C12" s="3">
        <v>18</v>
      </c>
      <c r="D12" s="4">
        <v>86</v>
      </c>
      <c r="E12" s="52" t="s">
        <v>487</v>
      </c>
    </row>
    <row r="13" spans="1:5" s="18" customFormat="1" ht="15" customHeight="1">
      <c r="A13" s="44" t="s">
        <v>488</v>
      </c>
      <c r="B13" s="18">
        <v>358</v>
      </c>
      <c r="C13" s="3">
        <v>249</v>
      </c>
      <c r="D13" s="4">
        <v>380</v>
      </c>
      <c r="E13" s="52" t="s">
        <v>489</v>
      </c>
    </row>
    <row r="14" spans="1:5" s="18" customFormat="1" ht="15" customHeight="1">
      <c r="A14" s="44" t="s">
        <v>490</v>
      </c>
      <c r="B14" s="18">
        <v>15</v>
      </c>
      <c r="C14" s="3">
        <v>13</v>
      </c>
      <c r="D14" s="4">
        <v>12</v>
      </c>
      <c r="E14" s="51" t="s">
        <v>491</v>
      </c>
    </row>
    <row r="15" spans="1:5" s="18" customFormat="1" ht="15" customHeight="1">
      <c r="A15" s="50" t="s">
        <v>492</v>
      </c>
      <c r="B15" s="4" t="s">
        <v>192</v>
      </c>
      <c r="C15" s="4" t="s">
        <v>192</v>
      </c>
      <c r="D15" s="4" t="s">
        <v>192</v>
      </c>
      <c r="E15" s="55" t="s">
        <v>493</v>
      </c>
    </row>
    <row r="16" spans="1:5" s="18" customFormat="1" ht="9.9499999999999993" customHeight="1">
      <c r="A16" s="50"/>
      <c r="C16" s="3"/>
      <c r="D16" s="4"/>
      <c r="E16" s="55"/>
    </row>
    <row r="17" spans="1:8" s="1" customFormat="1" ht="15" customHeight="1">
      <c r="A17" s="15" t="s">
        <v>494</v>
      </c>
      <c r="B17" s="100" t="s">
        <v>201</v>
      </c>
      <c r="C17" s="100" t="s">
        <v>201</v>
      </c>
      <c r="D17" s="100" t="s">
        <v>201</v>
      </c>
      <c r="E17" s="53" t="s">
        <v>495</v>
      </c>
    </row>
    <row r="18" spans="1:8" s="18" customFormat="1" ht="15" customHeight="1">
      <c r="A18" s="44" t="s">
        <v>480</v>
      </c>
      <c r="C18" s="3"/>
      <c r="D18" s="4"/>
      <c r="E18" s="110" t="s">
        <v>481</v>
      </c>
    </row>
    <row r="19" spans="1:8" s="18" customFormat="1" ht="15" customHeight="1">
      <c r="A19" s="44" t="s">
        <v>482</v>
      </c>
      <c r="B19" s="18">
        <v>87</v>
      </c>
      <c r="C19" s="3">
        <v>85</v>
      </c>
      <c r="D19" s="4">
        <v>111</v>
      </c>
      <c r="E19" s="52" t="s">
        <v>483</v>
      </c>
    </row>
    <row r="20" spans="1:8" s="18" customFormat="1" ht="15" customHeight="1">
      <c r="A20" s="44" t="s">
        <v>484</v>
      </c>
      <c r="B20" s="4" t="s">
        <v>192</v>
      </c>
      <c r="C20" s="4" t="s">
        <v>192</v>
      </c>
      <c r="D20" s="4" t="s">
        <v>192</v>
      </c>
      <c r="E20" s="52" t="s">
        <v>485</v>
      </c>
    </row>
    <row r="21" spans="1:8" s="18" customFormat="1" ht="15" customHeight="1">
      <c r="A21" s="50" t="s">
        <v>486</v>
      </c>
      <c r="B21" s="18">
        <v>57</v>
      </c>
      <c r="C21" s="3">
        <v>43</v>
      </c>
      <c r="D21" s="4">
        <v>264</v>
      </c>
      <c r="E21" s="52" t="s">
        <v>487</v>
      </c>
    </row>
    <row r="22" spans="1:8" s="18" customFormat="1" ht="15" customHeight="1">
      <c r="A22" s="44" t="s">
        <v>488</v>
      </c>
      <c r="B22" s="4">
        <v>1047</v>
      </c>
      <c r="C22" s="3">
        <v>799</v>
      </c>
      <c r="D22" s="4">
        <v>1736</v>
      </c>
      <c r="E22" s="52" t="s">
        <v>489</v>
      </c>
    </row>
    <row r="23" spans="1:8" s="18" customFormat="1" ht="15" customHeight="1">
      <c r="A23" s="44" t="s">
        <v>490</v>
      </c>
      <c r="B23" s="18">
        <v>51</v>
      </c>
      <c r="C23" s="3">
        <v>43</v>
      </c>
      <c r="D23" s="4">
        <v>57</v>
      </c>
      <c r="E23" s="51" t="s">
        <v>491</v>
      </c>
    </row>
    <row r="24" spans="1:8" s="18" customFormat="1" ht="15" customHeight="1">
      <c r="A24" s="50" t="s">
        <v>492</v>
      </c>
      <c r="B24" s="4" t="s">
        <v>192</v>
      </c>
      <c r="C24" s="4" t="s">
        <v>192</v>
      </c>
      <c r="D24" s="4" t="s">
        <v>192</v>
      </c>
      <c r="E24" s="55" t="s">
        <v>493</v>
      </c>
    </row>
    <row r="25" spans="1:8" ht="12" customHeight="1"/>
    <row r="26" spans="1:8" s="18" customFormat="1" ht="20.25" customHeight="1">
      <c r="A26" s="22" t="s">
        <v>496</v>
      </c>
      <c r="E26" s="63" t="s">
        <v>497</v>
      </c>
    </row>
    <row r="27" spans="1:8" s="18" customFormat="1" ht="20.25" customHeight="1">
      <c r="A27" s="66" t="s">
        <v>476</v>
      </c>
      <c r="E27" s="109" t="s">
        <v>521</v>
      </c>
    </row>
    <row r="28" spans="1:8" s="18" customFormat="1" ht="18.95" customHeight="1">
      <c r="E28" s="17"/>
    </row>
    <row r="29" spans="1:8" s="18" customFormat="1" ht="16.5" customHeight="1">
      <c r="A29" s="44" t="s">
        <v>263</v>
      </c>
      <c r="B29" s="5" t="s">
        <v>525</v>
      </c>
      <c r="C29" s="5" t="s">
        <v>522</v>
      </c>
      <c r="D29" s="5" t="s">
        <v>449</v>
      </c>
      <c r="E29" s="26" t="s">
        <v>276</v>
      </c>
    </row>
    <row r="30" spans="1:8" s="18" customFormat="1" ht="16.5" customHeight="1">
      <c r="A30" s="44" t="s">
        <v>264</v>
      </c>
      <c r="E30" s="17" t="s">
        <v>477</v>
      </c>
    </row>
    <row r="31" spans="1:8" s="18" customFormat="1" ht="16.5" customHeight="1">
      <c r="A31" s="44"/>
      <c r="E31" s="17"/>
      <c r="F31" s="119"/>
      <c r="G31" s="120"/>
    </row>
    <row r="32" spans="1:8" s="1" customFormat="1" ht="15" customHeight="1">
      <c r="A32" s="15" t="s">
        <v>498</v>
      </c>
      <c r="B32" s="2">
        <f>SUM(B33:B38)</f>
        <v>8834</v>
      </c>
      <c r="C32" s="2">
        <f>SUM(C33:C38)</f>
        <v>7618</v>
      </c>
      <c r="D32" s="2">
        <f>SUM(D33:D38)</f>
        <v>5699</v>
      </c>
      <c r="E32" s="49" t="s">
        <v>499</v>
      </c>
      <c r="F32" s="121"/>
      <c r="G32" s="122"/>
      <c r="H32" s="18"/>
    </row>
    <row r="33" spans="1:8" s="18" customFormat="1" ht="15" customHeight="1">
      <c r="A33" s="50" t="s">
        <v>500</v>
      </c>
      <c r="B33" s="3">
        <v>1886</v>
      </c>
      <c r="C33" s="3">
        <v>1811</v>
      </c>
      <c r="D33" s="3">
        <v>1986</v>
      </c>
      <c r="E33" s="55" t="s">
        <v>501</v>
      </c>
      <c r="F33" s="121"/>
      <c r="G33" s="122"/>
    </row>
    <row r="34" spans="1:8" s="18" customFormat="1" ht="15" customHeight="1">
      <c r="A34" s="50" t="s">
        <v>488</v>
      </c>
      <c r="B34" s="3">
        <v>2297</v>
      </c>
      <c r="C34" s="3">
        <v>1724</v>
      </c>
      <c r="D34" s="3">
        <v>1286</v>
      </c>
      <c r="E34" s="52" t="s">
        <v>489</v>
      </c>
      <c r="F34" s="121"/>
      <c r="G34" s="122"/>
    </row>
    <row r="35" spans="1:8" s="18" customFormat="1" ht="15" customHeight="1">
      <c r="A35" s="50" t="s">
        <v>490</v>
      </c>
      <c r="B35" s="3">
        <v>2261</v>
      </c>
      <c r="C35" s="3">
        <v>2148</v>
      </c>
      <c r="D35" s="3">
        <v>1088</v>
      </c>
      <c r="E35" s="51" t="s">
        <v>491</v>
      </c>
      <c r="F35" s="121"/>
      <c r="G35" s="122"/>
      <c r="H35" s="1"/>
    </row>
    <row r="36" spans="1:8" s="18" customFormat="1" ht="15" customHeight="1">
      <c r="A36" s="50" t="s">
        <v>482</v>
      </c>
      <c r="B36" s="3">
        <v>1137</v>
      </c>
      <c r="C36" s="3">
        <v>1087</v>
      </c>
      <c r="D36" s="3">
        <v>810</v>
      </c>
      <c r="E36" s="55" t="s">
        <v>483</v>
      </c>
      <c r="F36" s="123"/>
      <c r="G36" s="122"/>
    </row>
    <row r="37" spans="1:8" s="18" customFormat="1" ht="15" customHeight="1">
      <c r="A37" s="44" t="s">
        <v>486</v>
      </c>
      <c r="B37" s="3">
        <v>1135</v>
      </c>
      <c r="C37" s="3">
        <v>763</v>
      </c>
      <c r="D37" s="3">
        <v>407</v>
      </c>
      <c r="E37" s="55" t="s">
        <v>487</v>
      </c>
      <c r="F37" s="123"/>
      <c r="G37" s="122"/>
    </row>
    <row r="38" spans="1:8" s="18" customFormat="1" ht="15" customHeight="1">
      <c r="A38" s="44" t="s">
        <v>502</v>
      </c>
      <c r="B38" s="3">
        <v>118</v>
      </c>
      <c r="C38" s="3">
        <v>85</v>
      </c>
      <c r="D38" s="3">
        <v>122</v>
      </c>
      <c r="E38" s="55" t="s">
        <v>324</v>
      </c>
    </row>
    <row r="39" spans="1:8" s="18" customFormat="1" ht="12" customHeight="1">
      <c r="C39" s="3"/>
      <c r="D39" s="3"/>
      <c r="E39" s="54"/>
    </row>
    <row r="40" spans="1:8" s="1" customFormat="1" ht="15" customHeight="1">
      <c r="A40" s="15" t="s">
        <v>503</v>
      </c>
      <c r="B40" s="2">
        <v>31446</v>
      </c>
      <c r="C40" s="2">
        <f>SUM(C41:C46)</f>
        <v>28831</v>
      </c>
      <c r="D40" s="2">
        <f>SUM(D41:D46)</f>
        <v>31208</v>
      </c>
      <c r="E40" s="49" t="s">
        <v>504</v>
      </c>
    </row>
    <row r="41" spans="1:8" s="18" customFormat="1" ht="15" customHeight="1">
      <c r="A41" s="50" t="s">
        <v>500</v>
      </c>
      <c r="B41" s="3">
        <v>9425</v>
      </c>
      <c r="C41" s="3">
        <v>10207</v>
      </c>
      <c r="D41" s="4">
        <v>14623</v>
      </c>
      <c r="E41" s="55" t="s">
        <v>501</v>
      </c>
    </row>
    <row r="42" spans="1:8" s="18" customFormat="1" ht="15" customHeight="1">
      <c r="A42" s="44" t="s">
        <v>488</v>
      </c>
      <c r="B42" s="3">
        <v>7589</v>
      </c>
      <c r="C42" s="3">
        <v>5759</v>
      </c>
      <c r="D42" s="4">
        <v>5894</v>
      </c>
      <c r="E42" s="52" t="s">
        <v>489</v>
      </c>
    </row>
    <row r="43" spans="1:8" s="18" customFormat="1" ht="15" customHeight="1">
      <c r="A43" s="44" t="s">
        <v>490</v>
      </c>
      <c r="B43" s="3">
        <v>7699</v>
      </c>
      <c r="C43" s="3">
        <v>7159</v>
      </c>
      <c r="D43" s="4">
        <v>4931</v>
      </c>
      <c r="E43" s="51" t="s">
        <v>491</v>
      </c>
    </row>
    <row r="44" spans="1:8" s="18" customFormat="1" ht="15" customHeight="1">
      <c r="A44" s="44" t="s">
        <v>482</v>
      </c>
      <c r="B44" s="3">
        <v>2947</v>
      </c>
      <c r="C44" s="3">
        <v>2905</v>
      </c>
      <c r="D44" s="4">
        <v>2943</v>
      </c>
      <c r="E44" s="55" t="s">
        <v>483</v>
      </c>
    </row>
    <row r="45" spans="1:8" s="18" customFormat="1" ht="15" customHeight="1">
      <c r="A45" s="44" t="s">
        <v>486</v>
      </c>
      <c r="B45" s="3">
        <v>2557</v>
      </c>
      <c r="C45" s="3">
        <v>1840</v>
      </c>
      <c r="D45" s="4">
        <v>1338</v>
      </c>
      <c r="E45" s="55" t="s">
        <v>487</v>
      </c>
    </row>
    <row r="46" spans="1:8" s="18" customFormat="1" ht="15" customHeight="1">
      <c r="A46" s="44" t="s">
        <v>502</v>
      </c>
      <c r="B46" s="139">
        <v>1229</v>
      </c>
      <c r="C46" s="3">
        <v>961</v>
      </c>
      <c r="D46" s="4">
        <v>1479</v>
      </c>
      <c r="E46" s="55" t="s">
        <v>324</v>
      </c>
    </row>
    <row r="47" spans="1:8" s="18" customFormat="1" ht="15" customHeight="1">
      <c r="A47" s="44"/>
      <c r="B47" s="100"/>
      <c r="C47" s="3"/>
      <c r="D47" s="3"/>
      <c r="E47" s="55"/>
    </row>
    <row r="48" spans="1:8" s="18" customFormat="1" ht="15" customHeight="1">
      <c r="A48" s="44"/>
      <c r="B48" s="100"/>
      <c r="C48" s="3"/>
      <c r="D48" s="3"/>
      <c r="E48" s="55"/>
    </row>
    <row r="49" spans="1:5" s="18" customFormat="1" ht="15" customHeight="1">
      <c r="A49" s="44"/>
      <c r="B49" s="100"/>
      <c r="C49" s="3"/>
      <c r="D49" s="3"/>
      <c r="E49" s="55"/>
    </row>
    <row r="50" spans="1:5" ht="12" customHeight="1">
      <c r="A50" s="56" t="s">
        <v>374</v>
      </c>
    </row>
    <row r="51" spans="1:5">
      <c r="A51" s="56" t="s">
        <v>373</v>
      </c>
    </row>
    <row r="52" spans="1:5">
      <c r="A52" s="56" t="s">
        <v>371</v>
      </c>
    </row>
    <row r="53" spans="1:5">
      <c r="A53" s="56" t="s">
        <v>370</v>
      </c>
    </row>
    <row r="54" spans="1:5">
      <c r="A54" s="56" t="s">
        <v>372</v>
      </c>
    </row>
    <row r="55" spans="1:5" s="18" customFormat="1" ht="12.75" customHeight="1">
      <c r="A55" s="42" t="s">
        <v>523</v>
      </c>
      <c r="E55" s="26" t="s">
        <v>524</v>
      </c>
    </row>
    <row r="56" spans="1:5">
      <c r="A56" s="111" t="s">
        <v>536</v>
      </c>
      <c r="E56" s="112" t="s">
        <v>505</v>
      </c>
    </row>
  </sheetData>
  <mergeCells count="1">
    <mergeCell ref="D3:E3"/>
  </mergeCells>
  <pageMargins left="0.78740157480314965" right="0.273437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1">
    <tabColor rgb="FF00B050"/>
  </sheetPr>
  <dimension ref="A1:G150"/>
  <sheetViews>
    <sheetView showGridLines="0" view="pageLayout" zoomScaleNormal="100" workbookViewId="0">
      <selection sqref="A1:F53"/>
    </sheetView>
  </sheetViews>
  <sheetFormatPr baseColWidth="10" defaultColWidth="9.625" defaultRowHeight="12.75"/>
  <cols>
    <col min="1" max="1" width="30.625" style="18" customWidth="1"/>
    <col min="2" max="4" width="13.875" style="18" customWidth="1"/>
    <col min="5" max="5" width="13.875" style="17" customWidth="1"/>
    <col min="6" max="6" width="30.625" style="18" customWidth="1"/>
    <col min="7" max="7" width="4.625" style="18" customWidth="1"/>
    <col min="8" max="8" width="9.625" style="18" customWidth="1"/>
    <col min="9" max="10" width="8.625" style="18" customWidth="1"/>
    <col min="11" max="34" width="9.625" style="18" customWidth="1"/>
    <col min="35" max="35" width="1.625" style="18" customWidth="1"/>
    <col min="36" max="36" width="2.625" style="18" customWidth="1"/>
    <col min="37" max="37" width="8.625" style="18" customWidth="1"/>
    <col min="38" max="38" width="1.625" style="18" customWidth="1"/>
    <col min="39" max="39" width="9.625" style="18" customWidth="1"/>
    <col min="40" max="40" width="1.625" style="18" customWidth="1"/>
    <col min="41" max="41" width="9.625" style="18" customWidth="1"/>
    <col min="42" max="42" width="1.625" style="18" customWidth="1"/>
    <col min="43" max="43" width="9.625" style="18" customWidth="1"/>
    <col min="44" max="44" width="1.625" style="18" customWidth="1"/>
    <col min="45" max="45" width="9.625" style="18" customWidth="1"/>
    <col min="46" max="46" width="1.625" style="18" customWidth="1"/>
    <col min="47" max="47" width="9.625" style="18" customWidth="1"/>
    <col min="48" max="48" width="1.625" style="18" customWidth="1"/>
    <col min="49" max="49" width="9.625" style="18" customWidth="1"/>
    <col min="50" max="50" width="1.625" style="18" customWidth="1"/>
    <col min="51" max="51" width="9.625" style="18" customWidth="1"/>
    <col min="52" max="52" width="1.625" style="18" customWidth="1"/>
    <col min="53" max="53" width="9.625" style="18" customWidth="1"/>
    <col min="54" max="54" width="1.625" style="18" customWidth="1"/>
    <col min="55" max="55" width="9.625" style="18" customWidth="1"/>
    <col min="56" max="56" width="1.625" style="18" customWidth="1"/>
    <col min="57" max="16384" width="9.625" style="18"/>
  </cols>
  <sheetData>
    <row r="1" spans="1:7" s="20" customFormat="1" ht="24.75" customHeight="1">
      <c r="A1" s="19" t="s">
        <v>0</v>
      </c>
      <c r="E1" s="61"/>
      <c r="F1" s="21" t="s">
        <v>91</v>
      </c>
    </row>
    <row r="2" spans="1:7" ht="18.95" customHeight="1">
      <c r="F2" s="17"/>
    </row>
    <row r="3" spans="1:7" ht="20.25" customHeight="1">
      <c r="A3" s="22" t="s">
        <v>377</v>
      </c>
      <c r="E3" s="145" t="s">
        <v>313</v>
      </c>
      <c r="F3" s="145"/>
    </row>
    <row r="4" spans="1:7" ht="18.95" customHeight="1">
      <c r="E4" s="18"/>
      <c r="F4" s="17"/>
    </row>
    <row r="5" spans="1:7" ht="18.95" customHeight="1">
      <c r="E5" s="58"/>
      <c r="F5" s="17"/>
    </row>
    <row r="6" spans="1:7" ht="16.5" customHeight="1">
      <c r="A6" s="47" t="s">
        <v>422</v>
      </c>
      <c r="C6" s="45" t="s">
        <v>525</v>
      </c>
      <c r="E6" s="45">
        <v>2016</v>
      </c>
      <c r="F6" s="26" t="s">
        <v>276</v>
      </c>
    </row>
    <row r="7" spans="1:7" ht="18" customHeight="1">
      <c r="A7" s="47" t="s">
        <v>264</v>
      </c>
      <c r="B7" s="48" t="s">
        <v>307</v>
      </c>
      <c r="C7" s="48" t="s">
        <v>308</v>
      </c>
      <c r="D7" s="48" t="s">
        <v>307</v>
      </c>
      <c r="E7" s="48" t="s">
        <v>308</v>
      </c>
      <c r="F7" s="26" t="s">
        <v>262</v>
      </c>
    </row>
    <row r="8" spans="1:7" ht="18" customHeight="1">
      <c r="A8" s="47"/>
      <c r="B8" s="48" t="s">
        <v>392</v>
      </c>
      <c r="C8" s="48" t="s">
        <v>391</v>
      </c>
      <c r="D8" s="48" t="s">
        <v>392</v>
      </c>
      <c r="E8" s="48" t="s">
        <v>391</v>
      </c>
      <c r="F8" s="26"/>
    </row>
    <row r="9" spans="1:7" ht="8.25" customHeight="1">
      <c r="A9" s="47"/>
      <c r="E9" s="18"/>
      <c r="F9" s="26"/>
    </row>
    <row r="10" spans="1:7" s="1" customFormat="1" ht="21.95" customHeight="1">
      <c r="A10" s="16" t="s">
        <v>384</v>
      </c>
      <c r="B10" s="2">
        <v>2001</v>
      </c>
      <c r="C10" s="2">
        <v>10637</v>
      </c>
      <c r="D10" s="2">
        <v>1900</v>
      </c>
      <c r="E10" s="2">
        <v>11162</v>
      </c>
      <c r="F10" s="49" t="s">
        <v>316</v>
      </c>
    </row>
    <row r="11" spans="1:7" s="1" customFormat="1" ht="21.95" customHeight="1">
      <c r="A11" s="16"/>
      <c r="F11" s="49"/>
    </row>
    <row r="12" spans="1:7" ht="21.95" customHeight="1">
      <c r="A12" s="1" t="s">
        <v>423</v>
      </c>
      <c r="B12" s="2">
        <v>470</v>
      </c>
      <c r="C12" s="2">
        <v>3045</v>
      </c>
      <c r="D12" s="2">
        <v>389</v>
      </c>
      <c r="E12" s="2">
        <v>2726</v>
      </c>
      <c r="F12" s="1" t="s">
        <v>416</v>
      </c>
    </row>
    <row r="13" spans="1:7" ht="21.95" customHeight="1">
      <c r="A13" s="18" t="s">
        <v>414</v>
      </c>
      <c r="D13" s="3"/>
      <c r="E13" s="3"/>
      <c r="F13" s="18" t="s">
        <v>417</v>
      </c>
    </row>
    <row r="14" spans="1:7" ht="21.95" customHeight="1">
      <c r="A14" s="44" t="s">
        <v>383</v>
      </c>
      <c r="B14" s="18">
        <v>144</v>
      </c>
      <c r="C14" s="18">
        <v>1092</v>
      </c>
      <c r="D14" s="3">
        <v>131</v>
      </c>
      <c r="E14" s="3">
        <v>1044</v>
      </c>
      <c r="F14" s="60" t="s">
        <v>393</v>
      </c>
      <c r="G14" s="116"/>
    </row>
    <row r="15" spans="1:7" ht="21.95" customHeight="1">
      <c r="A15" s="44" t="s">
        <v>344</v>
      </c>
      <c r="B15" s="18">
        <v>99</v>
      </c>
      <c r="C15" s="18">
        <v>607</v>
      </c>
      <c r="D15" s="3">
        <v>68</v>
      </c>
      <c r="E15" s="3">
        <v>373</v>
      </c>
      <c r="F15" s="60" t="s">
        <v>381</v>
      </c>
      <c r="G15" s="116"/>
    </row>
    <row r="16" spans="1:7" ht="21.95" customHeight="1">
      <c r="A16" s="44" t="s">
        <v>412</v>
      </c>
      <c r="B16" s="18">
        <v>115</v>
      </c>
      <c r="C16" s="18">
        <v>753</v>
      </c>
      <c r="D16" s="3">
        <v>114</v>
      </c>
      <c r="E16" s="3">
        <v>835</v>
      </c>
      <c r="F16" s="89" t="s">
        <v>413</v>
      </c>
      <c r="G16" s="116"/>
    </row>
    <row r="17" spans="1:7" ht="21.95" customHeight="1">
      <c r="A17" s="44" t="s">
        <v>346</v>
      </c>
      <c r="B17" s="18">
        <v>80</v>
      </c>
      <c r="C17" s="18">
        <v>421</v>
      </c>
      <c r="D17" s="3">
        <v>47</v>
      </c>
      <c r="E17" s="3">
        <v>274</v>
      </c>
      <c r="F17" s="88" t="s">
        <v>380</v>
      </c>
      <c r="G17" s="116"/>
    </row>
    <row r="18" spans="1:7" ht="21.95" customHeight="1">
      <c r="A18" s="44" t="s">
        <v>353</v>
      </c>
      <c r="B18" s="18">
        <v>9</v>
      </c>
      <c r="C18" s="18">
        <v>51</v>
      </c>
      <c r="D18" s="3">
        <v>7</v>
      </c>
      <c r="E18" s="3">
        <v>47</v>
      </c>
      <c r="F18" s="88" t="s">
        <v>378</v>
      </c>
      <c r="G18" s="116"/>
    </row>
    <row r="19" spans="1:7" ht="21.95" customHeight="1">
      <c r="A19" s="44" t="s">
        <v>348</v>
      </c>
      <c r="B19" s="18">
        <v>12</v>
      </c>
      <c r="C19" s="18">
        <v>61</v>
      </c>
      <c r="D19" s="3">
        <v>15</v>
      </c>
      <c r="E19" s="3">
        <v>88</v>
      </c>
      <c r="F19" s="60" t="s">
        <v>358</v>
      </c>
      <c r="G19" s="116"/>
    </row>
    <row r="20" spans="1:7" ht="21.95" customHeight="1">
      <c r="A20" s="44" t="s">
        <v>506</v>
      </c>
      <c r="B20" s="18">
        <v>4</v>
      </c>
      <c r="C20" s="18">
        <v>17</v>
      </c>
      <c r="D20" s="3">
        <v>1</v>
      </c>
      <c r="E20" s="3">
        <v>7</v>
      </c>
      <c r="F20" s="60" t="s">
        <v>508</v>
      </c>
      <c r="G20" s="116"/>
    </row>
    <row r="21" spans="1:7" ht="21.95" customHeight="1">
      <c r="A21" s="44" t="s">
        <v>533</v>
      </c>
      <c r="B21" s="4">
        <v>7</v>
      </c>
      <c r="C21" s="4">
        <v>42</v>
      </c>
      <c r="D21" s="4">
        <v>7</v>
      </c>
      <c r="E21" s="4">
        <v>59</v>
      </c>
      <c r="F21" s="60" t="s">
        <v>534</v>
      </c>
      <c r="G21" s="116"/>
    </row>
    <row r="22" spans="1:7" ht="21.95" customHeight="1">
      <c r="A22" s="44"/>
      <c r="B22" s="3"/>
      <c r="C22" s="3"/>
      <c r="D22" s="3"/>
      <c r="E22" s="3"/>
      <c r="F22" s="60"/>
      <c r="G22" s="116"/>
    </row>
    <row r="23" spans="1:7" ht="21.95" customHeight="1">
      <c r="A23" s="1" t="s">
        <v>364</v>
      </c>
      <c r="B23" s="2">
        <v>1531</v>
      </c>
      <c r="C23" s="2">
        <v>7592</v>
      </c>
      <c r="D23" s="2">
        <v>1511</v>
      </c>
      <c r="E23" s="2">
        <v>8436</v>
      </c>
      <c r="F23" s="1" t="s">
        <v>418</v>
      </c>
      <c r="G23" s="116"/>
    </row>
    <row r="24" spans="1:7" ht="21.95" customHeight="1">
      <c r="A24" s="18" t="s">
        <v>415</v>
      </c>
      <c r="D24" s="3"/>
      <c r="E24" s="3"/>
      <c r="F24" s="18" t="s">
        <v>417</v>
      </c>
      <c r="G24" s="116"/>
    </row>
    <row r="25" spans="1:7" ht="21.95" customHeight="1">
      <c r="A25" s="44" t="s">
        <v>382</v>
      </c>
      <c r="B25" s="18">
        <v>898</v>
      </c>
      <c r="C25" s="3">
        <v>4429</v>
      </c>
      <c r="D25" s="3">
        <v>953</v>
      </c>
      <c r="E25" s="3">
        <v>5363</v>
      </c>
      <c r="F25" s="88" t="s">
        <v>357</v>
      </c>
      <c r="G25" s="116"/>
    </row>
    <row r="26" spans="1:7" ht="21.95" customHeight="1">
      <c r="A26" s="46" t="s">
        <v>363</v>
      </c>
      <c r="B26" s="18">
        <v>359</v>
      </c>
      <c r="C26" s="18">
        <v>1759</v>
      </c>
      <c r="D26" s="3">
        <v>351</v>
      </c>
      <c r="E26" s="3">
        <v>1880</v>
      </c>
      <c r="F26" s="60" t="s">
        <v>318</v>
      </c>
      <c r="G26" s="116"/>
    </row>
    <row r="27" spans="1:7" ht="21.95" customHeight="1">
      <c r="A27" s="44" t="s">
        <v>354</v>
      </c>
      <c r="B27" s="18">
        <v>106</v>
      </c>
      <c r="C27" s="18">
        <v>537</v>
      </c>
      <c r="D27" s="3">
        <v>95</v>
      </c>
      <c r="E27" s="3">
        <v>524</v>
      </c>
      <c r="F27" s="88" t="s">
        <v>362</v>
      </c>
      <c r="G27" s="116"/>
    </row>
    <row r="28" spans="1:7" ht="21.95" customHeight="1">
      <c r="A28" s="44" t="s">
        <v>349</v>
      </c>
      <c r="B28" s="18">
        <v>24</v>
      </c>
      <c r="C28" s="18">
        <v>123</v>
      </c>
      <c r="D28" s="3">
        <v>12</v>
      </c>
      <c r="E28" s="3">
        <v>76</v>
      </c>
      <c r="F28" s="88" t="s">
        <v>359</v>
      </c>
      <c r="G28" s="116"/>
    </row>
    <row r="29" spans="1:7" ht="21.95" customHeight="1">
      <c r="A29" s="44" t="s">
        <v>345</v>
      </c>
      <c r="B29" s="18">
        <v>25</v>
      </c>
      <c r="C29" s="18">
        <v>116</v>
      </c>
      <c r="D29" s="4" t="s">
        <v>192</v>
      </c>
      <c r="E29" s="4" t="s">
        <v>192</v>
      </c>
      <c r="F29" s="60" t="s">
        <v>356</v>
      </c>
      <c r="G29" s="116"/>
    </row>
    <row r="30" spans="1:7" ht="21.95" customHeight="1">
      <c r="A30" s="18" t="s">
        <v>420</v>
      </c>
      <c r="B30" s="18">
        <v>110</v>
      </c>
      <c r="C30" s="18">
        <v>571</v>
      </c>
      <c r="D30" s="3">
        <v>47</v>
      </c>
      <c r="E30" s="3">
        <v>288</v>
      </c>
      <c r="F30" s="55" t="s">
        <v>421</v>
      </c>
      <c r="G30" s="116"/>
    </row>
    <row r="31" spans="1:7" ht="21.95" customHeight="1">
      <c r="A31" s="18" t="s">
        <v>531</v>
      </c>
      <c r="B31" s="18">
        <v>6</v>
      </c>
      <c r="C31" s="18">
        <v>28</v>
      </c>
      <c r="D31" s="3">
        <v>31</v>
      </c>
      <c r="E31" s="3">
        <v>182</v>
      </c>
      <c r="F31" s="54" t="s">
        <v>532</v>
      </c>
      <c r="G31" s="116"/>
    </row>
    <row r="32" spans="1:7" s="1" customFormat="1" ht="21.95" customHeight="1">
      <c r="A32" s="18" t="s">
        <v>515</v>
      </c>
      <c r="B32" s="18">
        <v>3</v>
      </c>
      <c r="C32" s="18">
        <v>19</v>
      </c>
      <c r="D32" s="3">
        <v>10</v>
      </c>
      <c r="E32" s="3">
        <v>57</v>
      </c>
      <c r="F32" s="55" t="s">
        <v>516</v>
      </c>
      <c r="G32" s="117"/>
    </row>
    <row r="33" spans="1:7" ht="21.95" customHeight="1">
      <c r="A33" s="54"/>
      <c r="B33" s="3"/>
      <c r="F33" s="17"/>
      <c r="G33" s="116"/>
    </row>
    <row r="34" spans="1:7" ht="12.75" customHeight="1">
      <c r="A34" s="54"/>
      <c r="B34" s="3"/>
      <c r="F34" s="17"/>
      <c r="G34" s="116"/>
    </row>
    <row r="35" spans="1:7" ht="11.1" customHeight="1">
      <c r="A35" s="54"/>
      <c r="B35" s="3"/>
      <c r="F35" s="17"/>
      <c r="G35" s="116"/>
    </row>
    <row r="36" spans="1:7" ht="12.75" customHeight="1">
      <c r="A36" s="59" t="s">
        <v>1</v>
      </c>
      <c r="B36" s="3"/>
      <c r="F36" s="17"/>
    </row>
    <row r="37" spans="1:7" ht="12.75" customHeight="1">
      <c r="A37" s="59"/>
      <c r="B37" s="3"/>
      <c r="F37" s="17"/>
    </row>
    <row r="38" spans="1:7" ht="12.75" customHeight="1">
      <c r="A38" s="59"/>
      <c r="B38" s="3"/>
      <c r="F38" s="17"/>
    </row>
    <row r="39" spans="1:7" ht="12.75" customHeight="1">
      <c r="A39" s="59"/>
      <c r="B39" s="3"/>
      <c r="F39" s="17"/>
    </row>
    <row r="40" spans="1:7" ht="12.75" customHeight="1">
      <c r="A40" s="148"/>
      <c r="B40" s="148"/>
      <c r="C40" s="148"/>
      <c r="D40" s="148"/>
      <c r="E40" s="148"/>
      <c r="F40" s="148"/>
    </row>
    <row r="41" spans="1:7" ht="12.75" customHeight="1"/>
    <row r="42" spans="1:7" ht="12.75" customHeight="1"/>
    <row r="43" spans="1:7" ht="12.75" customHeight="1"/>
    <row r="44" spans="1:7" ht="12.75" customHeight="1"/>
    <row r="45" spans="1:7" ht="12.75" customHeight="1"/>
    <row r="53" spans="1:6" ht="12.75" customHeight="1">
      <c r="A53" s="42" t="s">
        <v>404</v>
      </c>
      <c r="F53" s="57" t="s">
        <v>403</v>
      </c>
    </row>
    <row r="76" spans="5:5">
      <c r="E76" s="62"/>
    </row>
    <row r="147" spans="3:4">
      <c r="C147" s="44" t="s">
        <v>1</v>
      </c>
      <c r="D147" s="44"/>
    </row>
    <row r="148" spans="3:4">
      <c r="C148" s="44" t="s">
        <v>1</v>
      </c>
      <c r="D148" s="44"/>
    </row>
    <row r="149" spans="3:4">
      <c r="C149" s="44" t="s">
        <v>1</v>
      </c>
      <c r="D149" s="44"/>
    </row>
    <row r="150" spans="3:4">
      <c r="C150" s="44" t="s">
        <v>1</v>
      </c>
      <c r="D150" s="44"/>
    </row>
  </sheetData>
  <mergeCells count="2">
    <mergeCell ref="A40:F40"/>
    <mergeCell ref="E3:F3"/>
  </mergeCells>
  <phoneticPr fontId="0" type="noConversion"/>
  <printOptions gridLinesSet="0"/>
  <pageMargins left="0.98425196850393704" right="0.2265625" top="0.59055118110236227" bottom="0.59055118110236227" header="0.51181102362204722" footer="0.51181102362204722"/>
  <pageSetup paperSize="9" scale="75" pageOrder="overThenDown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J56"/>
  <sheetViews>
    <sheetView showGridLines="0" view="pageLayout" zoomScaleNormal="100" workbookViewId="0">
      <selection sqref="A1:F53"/>
    </sheetView>
  </sheetViews>
  <sheetFormatPr baseColWidth="10" defaultRowHeight="12.75"/>
  <cols>
    <col min="1" max="1" width="30.625" style="67" customWidth="1"/>
    <col min="2" max="5" width="13.875" style="67" customWidth="1"/>
    <col min="6" max="6" width="30.625" style="67" customWidth="1"/>
    <col min="7" max="16384" width="11" style="67"/>
  </cols>
  <sheetData>
    <row r="1" spans="1:7" s="20" customFormat="1" ht="24.75" customHeight="1">
      <c r="A1" s="19" t="s">
        <v>0</v>
      </c>
      <c r="F1" s="21" t="s">
        <v>91</v>
      </c>
    </row>
    <row r="2" spans="1:7" s="18" customFormat="1" ht="18.95" customHeight="1">
      <c r="F2" s="17"/>
    </row>
    <row r="3" spans="1:7" s="18" customFormat="1" ht="20.25" customHeight="1">
      <c r="A3" s="22" t="s">
        <v>451</v>
      </c>
      <c r="F3" s="23" t="s">
        <v>452</v>
      </c>
    </row>
    <row r="4" spans="1:7" s="18" customFormat="1" ht="20.25" customHeight="1">
      <c r="A4" s="24" t="s">
        <v>453</v>
      </c>
      <c r="E4" s="17"/>
      <c r="F4" s="61" t="s">
        <v>454</v>
      </c>
    </row>
    <row r="5" spans="1:7" s="18" customFormat="1" ht="18.95" customHeight="1">
      <c r="A5" s="22"/>
      <c r="E5" s="43"/>
      <c r="F5" s="61"/>
    </row>
    <row r="6" spans="1:7" s="18" customFormat="1" ht="16.5" customHeight="1">
      <c r="A6" s="50" t="s">
        <v>530</v>
      </c>
      <c r="B6" s="149" t="s">
        <v>525</v>
      </c>
      <c r="C6" s="149"/>
      <c r="D6" s="149" t="s">
        <v>522</v>
      </c>
      <c r="E6" s="149"/>
      <c r="F6" s="62" t="s">
        <v>455</v>
      </c>
    </row>
    <row r="7" spans="1:7">
      <c r="B7" s="48" t="s">
        <v>456</v>
      </c>
      <c r="C7" s="48" t="s">
        <v>457</v>
      </c>
      <c r="D7" s="48" t="s">
        <v>456</v>
      </c>
      <c r="E7" s="48" t="s">
        <v>457</v>
      </c>
    </row>
    <row r="8" spans="1:7">
      <c r="B8" s="102" t="s">
        <v>458</v>
      </c>
      <c r="C8" s="103" t="s">
        <v>269</v>
      </c>
      <c r="D8" s="102" t="s">
        <v>458</v>
      </c>
      <c r="E8" s="103" t="s">
        <v>269</v>
      </c>
    </row>
    <row r="10" spans="1:7" ht="18" customHeight="1">
      <c r="A10" s="104" t="s">
        <v>21</v>
      </c>
      <c r="B10" s="105">
        <v>9869</v>
      </c>
      <c r="C10" s="105">
        <v>53990</v>
      </c>
      <c r="D10" s="105">
        <v>4220</v>
      </c>
      <c r="E10" s="105">
        <v>42069</v>
      </c>
      <c r="F10" s="67" t="s">
        <v>108</v>
      </c>
      <c r="G10" s="76"/>
    </row>
    <row r="11" spans="1:7" ht="18" customHeight="1">
      <c r="A11" s="104" t="s">
        <v>64</v>
      </c>
      <c r="B11" s="105">
        <v>29582</v>
      </c>
      <c r="C11" s="105">
        <v>101975</v>
      </c>
      <c r="D11" s="105">
        <v>24543</v>
      </c>
      <c r="E11" s="105">
        <v>106272</v>
      </c>
      <c r="F11" s="67" t="s">
        <v>152</v>
      </c>
      <c r="G11" s="69"/>
    </row>
    <row r="12" spans="1:7" ht="18" customHeight="1">
      <c r="A12" s="104" t="s">
        <v>539</v>
      </c>
      <c r="B12" s="106" t="s">
        <v>192</v>
      </c>
      <c r="C12" s="105">
        <v>239</v>
      </c>
      <c r="D12" s="106" t="s">
        <v>192</v>
      </c>
      <c r="E12" s="105">
        <v>222</v>
      </c>
      <c r="F12" s="67" t="s">
        <v>112</v>
      </c>
      <c r="G12" s="69"/>
    </row>
    <row r="13" spans="1:7" ht="18" customHeight="1">
      <c r="A13" s="104" t="s">
        <v>20</v>
      </c>
      <c r="B13" s="105">
        <v>447</v>
      </c>
      <c r="C13" s="105">
        <v>126061</v>
      </c>
      <c r="D13" s="105">
        <v>100</v>
      </c>
      <c r="E13" s="105">
        <v>118760</v>
      </c>
      <c r="F13" s="67" t="s">
        <v>105</v>
      </c>
      <c r="G13" s="69"/>
    </row>
    <row r="14" spans="1:7" ht="18" customHeight="1">
      <c r="A14" s="104" t="s">
        <v>47</v>
      </c>
      <c r="B14" s="105">
        <v>32921</v>
      </c>
      <c r="C14" s="105">
        <v>100345</v>
      </c>
      <c r="D14" s="105">
        <v>9803</v>
      </c>
      <c r="E14" s="105">
        <v>21033</v>
      </c>
      <c r="F14" s="67" t="s">
        <v>134</v>
      </c>
      <c r="G14" s="69"/>
    </row>
    <row r="15" spans="1:7" ht="18" customHeight="1">
      <c r="A15" s="104" t="s">
        <v>459</v>
      </c>
      <c r="B15" s="106" t="s">
        <v>192</v>
      </c>
      <c r="C15" s="105">
        <v>99008</v>
      </c>
      <c r="D15" s="105">
        <v>45</v>
      </c>
      <c r="E15" s="105">
        <v>70138</v>
      </c>
      <c r="F15" s="67" t="s">
        <v>460</v>
      </c>
      <c r="G15" s="69"/>
    </row>
    <row r="16" spans="1:7" ht="18" customHeight="1">
      <c r="A16" s="104" t="s">
        <v>17</v>
      </c>
      <c r="B16" s="105">
        <v>993</v>
      </c>
      <c r="C16" s="105">
        <v>75509</v>
      </c>
      <c r="D16" s="105">
        <v>3078</v>
      </c>
      <c r="E16" s="105">
        <v>74276</v>
      </c>
      <c r="F16" s="67" t="s">
        <v>461</v>
      </c>
    </row>
    <row r="17" spans="1:10" ht="18" customHeight="1">
      <c r="A17" s="104" t="s">
        <v>34</v>
      </c>
      <c r="B17" s="105">
        <v>45723</v>
      </c>
      <c r="C17" s="105">
        <v>818016</v>
      </c>
      <c r="D17" s="105">
        <v>30532</v>
      </c>
      <c r="E17" s="105">
        <v>676940</v>
      </c>
      <c r="F17" s="67" t="s">
        <v>118</v>
      </c>
    </row>
    <row r="18" spans="1:10" ht="18" customHeight="1">
      <c r="A18" s="104" t="s">
        <v>462</v>
      </c>
      <c r="B18" s="105">
        <v>114938</v>
      </c>
      <c r="C18" s="105">
        <v>659263</v>
      </c>
      <c r="D18" s="105">
        <v>104180</v>
      </c>
      <c r="E18" s="105">
        <v>634662</v>
      </c>
      <c r="F18" s="67" t="s">
        <v>124</v>
      </c>
    </row>
    <row r="19" spans="1:10" ht="18" customHeight="1">
      <c r="A19" s="104" t="s">
        <v>50</v>
      </c>
      <c r="B19" s="106" t="s">
        <v>192</v>
      </c>
      <c r="C19" s="105">
        <v>420</v>
      </c>
      <c r="D19" s="105">
        <v>447</v>
      </c>
      <c r="E19" s="105">
        <v>908</v>
      </c>
      <c r="F19" s="67" t="s">
        <v>138</v>
      </c>
    </row>
    <row r="20" spans="1:10" ht="18" customHeight="1">
      <c r="A20" s="107" t="s">
        <v>207</v>
      </c>
      <c r="B20" s="106" t="s">
        <v>192</v>
      </c>
      <c r="C20" s="105">
        <v>119070</v>
      </c>
      <c r="D20" s="106" t="s">
        <v>192</v>
      </c>
      <c r="E20" s="105">
        <v>141760</v>
      </c>
      <c r="F20" s="67" t="s">
        <v>210</v>
      </c>
    </row>
    <row r="21" spans="1:10" ht="18" customHeight="1">
      <c r="A21" s="104" t="s">
        <v>14</v>
      </c>
      <c r="B21" s="106" t="s">
        <v>192</v>
      </c>
      <c r="C21" s="105">
        <v>34910</v>
      </c>
      <c r="D21" s="106" t="s">
        <v>192</v>
      </c>
      <c r="E21" s="105">
        <v>23897</v>
      </c>
      <c r="F21" s="67" t="s">
        <v>465</v>
      </c>
    </row>
    <row r="22" spans="1:10" ht="18" customHeight="1">
      <c r="A22" s="104" t="s">
        <v>37</v>
      </c>
      <c r="B22" s="105">
        <v>1553</v>
      </c>
      <c r="C22" s="105">
        <v>174546</v>
      </c>
      <c r="D22" s="106" t="s">
        <v>192</v>
      </c>
      <c r="E22" s="105">
        <v>103266</v>
      </c>
      <c r="F22" s="67" t="s">
        <v>466</v>
      </c>
    </row>
    <row r="23" spans="1:10">
      <c r="A23" s="104"/>
      <c r="B23" s="105"/>
      <c r="C23" s="105"/>
    </row>
    <row r="24" spans="1:10">
      <c r="A24" s="108"/>
    </row>
    <row r="27" spans="1:10" s="18" customFormat="1" ht="20.25" customHeight="1">
      <c r="A27" s="22" t="s">
        <v>467</v>
      </c>
      <c r="F27" s="23" t="s">
        <v>468</v>
      </c>
    </row>
    <row r="28" spans="1:10" s="18" customFormat="1" ht="20.25" customHeight="1">
      <c r="A28" s="24" t="s">
        <v>469</v>
      </c>
      <c r="E28" s="17"/>
      <c r="F28" s="61" t="s">
        <v>454</v>
      </c>
      <c r="H28" s="129"/>
      <c r="I28" s="129"/>
      <c r="J28" s="129"/>
    </row>
    <row r="29" spans="1:10" s="18" customFormat="1" ht="18.95" customHeight="1">
      <c r="A29" s="22"/>
      <c r="E29" s="43"/>
      <c r="F29" s="61"/>
      <c r="H29" s="137"/>
      <c r="I29" s="136"/>
      <c r="J29" s="136"/>
    </row>
    <row r="30" spans="1:10" s="18" customFormat="1" ht="16.5" customHeight="1">
      <c r="A30" s="44" t="s">
        <v>470</v>
      </c>
      <c r="B30" s="1"/>
      <c r="C30" s="65" t="s">
        <v>525</v>
      </c>
      <c r="D30" s="140"/>
      <c r="E30" s="138" t="s">
        <v>537</v>
      </c>
      <c r="F30" s="26" t="s">
        <v>281</v>
      </c>
      <c r="H30" s="129"/>
      <c r="I30" s="129"/>
      <c r="J30" s="129"/>
    </row>
    <row r="31" spans="1:10">
      <c r="A31" s="44" t="s">
        <v>471</v>
      </c>
      <c r="B31" s="48" t="s">
        <v>308</v>
      </c>
      <c r="C31" s="48" t="s">
        <v>307</v>
      </c>
      <c r="D31" s="48" t="s">
        <v>308</v>
      </c>
      <c r="E31" s="48" t="s">
        <v>307</v>
      </c>
      <c r="F31" s="26" t="s">
        <v>262</v>
      </c>
      <c r="H31" s="137"/>
      <c r="I31" s="136"/>
      <c r="J31" s="136"/>
    </row>
    <row r="34" spans="1:6" ht="18" customHeight="1">
      <c r="A34" s="104" t="s">
        <v>21</v>
      </c>
      <c r="B34" s="105">
        <v>804505</v>
      </c>
      <c r="C34" s="105">
        <v>59302</v>
      </c>
      <c r="D34" s="105">
        <v>661936</v>
      </c>
      <c r="E34" s="105">
        <v>53012</v>
      </c>
      <c r="F34" s="67" t="s">
        <v>108</v>
      </c>
    </row>
    <row r="35" spans="1:6" ht="18" customHeight="1">
      <c r="A35" s="104" t="s">
        <v>64</v>
      </c>
      <c r="B35" s="105">
        <v>807050</v>
      </c>
      <c r="C35" s="105">
        <v>116697</v>
      </c>
      <c r="D35" s="105">
        <v>546163</v>
      </c>
      <c r="E35" s="105">
        <v>99743</v>
      </c>
      <c r="F35" s="67" t="s">
        <v>152</v>
      </c>
    </row>
    <row r="36" spans="1:6" s="118" customFormat="1" ht="18" customHeight="1">
      <c r="A36" s="104" t="s">
        <v>28</v>
      </c>
      <c r="B36" s="105">
        <v>1129395</v>
      </c>
      <c r="C36" s="105">
        <v>221</v>
      </c>
      <c r="D36" s="132">
        <v>1214770</v>
      </c>
      <c r="E36" s="132">
        <v>237</v>
      </c>
      <c r="F36" s="67" t="s">
        <v>112</v>
      </c>
    </row>
    <row r="37" spans="1:6" ht="18" customHeight="1">
      <c r="A37" s="104" t="s">
        <v>20</v>
      </c>
      <c r="B37" s="105">
        <v>1591545</v>
      </c>
      <c r="C37" s="105">
        <v>165961</v>
      </c>
      <c r="D37" s="105">
        <v>878898</v>
      </c>
      <c r="E37" s="105">
        <v>114558</v>
      </c>
      <c r="F37" s="67" t="s">
        <v>105</v>
      </c>
    </row>
    <row r="38" spans="1:6" ht="18" customHeight="1">
      <c r="A38" s="104" t="s">
        <v>47</v>
      </c>
      <c r="B38" s="105">
        <v>18175</v>
      </c>
      <c r="C38" s="105">
        <v>50629</v>
      </c>
      <c r="D38" s="105">
        <v>15819</v>
      </c>
      <c r="E38" s="105">
        <v>54361</v>
      </c>
      <c r="F38" s="67" t="s">
        <v>134</v>
      </c>
    </row>
    <row r="39" spans="1:6" ht="18" customHeight="1">
      <c r="A39" s="104" t="s">
        <v>540</v>
      </c>
      <c r="B39" s="105">
        <v>167751</v>
      </c>
      <c r="C39" s="105">
        <v>79007</v>
      </c>
      <c r="D39" s="105">
        <v>207668</v>
      </c>
      <c r="E39" s="105">
        <v>137980</v>
      </c>
      <c r="F39" s="67" t="s">
        <v>541</v>
      </c>
    </row>
    <row r="40" spans="1:6" ht="18" customHeight="1">
      <c r="A40" s="104" t="s">
        <v>17</v>
      </c>
      <c r="B40" s="105">
        <v>115459</v>
      </c>
      <c r="C40" s="105">
        <v>69203</v>
      </c>
      <c r="D40" s="105">
        <v>139430</v>
      </c>
      <c r="E40" s="105">
        <v>60300</v>
      </c>
      <c r="F40" s="67" t="s">
        <v>461</v>
      </c>
    </row>
    <row r="41" spans="1:6" ht="18" customHeight="1">
      <c r="A41" s="104" t="s">
        <v>34</v>
      </c>
      <c r="B41" s="105">
        <v>817904</v>
      </c>
      <c r="C41" s="105">
        <v>931712</v>
      </c>
      <c r="D41" s="105">
        <v>582877</v>
      </c>
      <c r="E41" s="105">
        <v>555708</v>
      </c>
      <c r="F41" s="67" t="s">
        <v>118</v>
      </c>
    </row>
    <row r="42" spans="1:6" ht="18" customHeight="1">
      <c r="A42" s="104" t="s">
        <v>50</v>
      </c>
      <c r="B42" s="105">
        <v>10517</v>
      </c>
      <c r="C42" s="105">
        <v>568</v>
      </c>
      <c r="D42" s="105">
        <v>8143</v>
      </c>
      <c r="E42" s="105">
        <v>464</v>
      </c>
      <c r="F42" s="67" t="s">
        <v>138</v>
      </c>
    </row>
    <row r="43" spans="1:6" ht="18" customHeight="1">
      <c r="A43" s="107" t="s">
        <v>463</v>
      </c>
      <c r="B43" s="105">
        <v>40949</v>
      </c>
      <c r="C43" s="105">
        <v>99020</v>
      </c>
      <c r="D43" s="105">
        <v>35722</v>
      </c>
      <c r="E43" s="105">
        <v>79919</v>
      </c>
      <c r="F43" s="67" t="s">
        <v>464</v>
      </c>
    </row>
    <row r="44" spans="1:6" ht="18" customHeight="1"/>
    <row r="52" spans="1:6" s="18" customFormat="1" ht="12.75" customHeight="1">
      <c r="A52" s="42" t="s">
        <v>523</v>
      </c>
      <c r="F52" s="26" t="s">
        <v>524</v>
      </c>
    </row>
    <row r="53" spans="1:6">
      <c r="A53" s="42" t="s">
        <v>472</v>
      </c>
      <c r="F53" s="26" t="s">
        <v>473</v>
      </c>
    </row>
    <row r="56" spans="1:6" ht="9.9499999999999993" customHeight="1"/>
  </sheetData>
  <mergeCells count="2">
    <mergeCell ref="D6:E6"/>
    <mergeCell ref="B6:C6"/>
  </mergeCells>
  <pageMargins left="0.78740157480314965" right="0.273437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16">
    <tabColor rgb="FF00B050"/>
  </sheetPr>
  <dimension ref="A1:I1049"/>
  <sheetViews>
    <sheetView showGridLines="0" view="pageLayout" topLeftCell="A16" zoomScaleNormal="100" workbookViewId="0">
      <selection sqref="A1:F55"/>
    </sheetView>
  </sheetViews>
  <sheetFormatPr baseColWidth="10" defaultColWidth="9.625" defaultRowHeight="12.75"/>
  <cols>
    <col min="1" max="1" width="31.375" style="18" customWidth="1"/>
    <col min="2" max="4" width="11.125" style="18" customWidth="1"/>
    <col min="5" max="5" width="11.125" style="7" customWidth="1"/>
    <col min="6" max="6" width="31.375" style="18" customWidth="1"/>
    <col min="7" max="7" width="20.875" style="18" customWidth="1"/>
    <col min="8" max="16384" width="9.625" style="18"/>
  </cols>
  <sheetData>
    <row r="1" spans="1:9" s="20" customFormat="1" ht="24.75" customHeight="1">
      <c r="A1" s="19" t="s">
        <v>0</v>
      </c>
      <c r="B1" s="19"/>
      <c r="E1" s="6"/>
      <c r="F1" s="21" t="s">
        <v>91</v>
      </c>
    </row>
    <row r="2" spans="1:9" ht="18.95" customHeight="1">
      <c r="F2" s="17"/>
    </row>
    <row r="3" spans="1:9" ht="20.25" customHeight="1">
      <c r="A3" s="22" t="s">
        <v>319</v>
      </c>
      <c r="B3" s="22"/>
      <c r="E3" s="144" t="s">
        <v>320</v>
      </c>
      <c r="F3" s="144"/>
    </row>
    <row r="4" spans="1:9" ht="18.95" customHeight="1">
      <c r="C4" s="18" t="s">
        <v>1</v>
      </c>
      <c r="F4" s="17"/>
    </row>
    <row r="5" spans="1:9" ht="18.95" customHeight="1">
      <c r="F5" s="17"/>
      <c r="G5" s="128"/>
      <c r="H5" s="128"/>
      <c r="I5" s="128"/>
    </row>
    <row r="6" spans="1:9" ht="16.5" customHeight="1">
      <c r="A6" s="64" t="s">
        <v>434</v>
      </c>
      <c r="B6" s="5">
        <v>2017</v>
      </c>
      <c r="C6" s="5">
        <v>2016</v>
      </c>
      <c r="D6" s="5">
        <v>2015</v>
      </c>
      <c r="E6" s="8" t="s">
        <v>180</v>
      </c>
      <c r="F6" s="28" t="s">
        <v>435</v>
      </c>
      <c r="G6" s="133"/>
      <c r="H6" s="134"/>
      <c r="I6" s="134"/>
    </row>
    <row r="7" spans="1:9" ht="13.5" customHeight="1">
      <c r="E7" s="5" t="s">
        <v>173</v>
      </c>
      <c r="G7" s="133"/>
      <c r="H7" s="131"/>
      <c r="I7" s="131"/>
    </row>
    <row r="8" spans="1:9" ht="13.5" customHeight="1">
      <c r="E8" s="5" t="s">
        <v>174</v>
      </c>
      <c r="G8" s="135"/>
      <c r="H8" s="131"/>
      <c r="I8" s="131"/>
    </row>
    <row r="9" spans="1:9" ht="20.100000000000001" customHeight="1">
      <c r="E9" s="9"/>
      <c r="F9" s="52"/>
      <c r="G9" s="135"/>
      <c r="H9" s="131"/>
      <c r="I9" s="131"/>
    </row>
    <row r="10" spans="1:9" ht="24" customHeight="1">
      <c r="A10" s="1" t="s">
        <v>0</v>
      </c>
      <c r="B10" s="101">
        <v>122.4</v>
      </c>
      <c r="C10" s="101">
        <v>101.9</v>
      </c>
      <c r="D10" s="101">
        <v>99.5</v>
      </c>
      <c r="E10" s="14">
        <v>1</v>
      </c>
      <c r="F10" s="49" t="s">
        <v>287</v>
      </c>
      <c r="G10" s="133"/>
      <c r="H10" s="131"/>
      <c r="I10" s="131"/>
    </row>
    <row r="11" spans="1:9" s="1" customFormat="1" ht="24" customHeight="1">
      <c r="A11" s="16" t="s">
        <v>176</v>
      </c>
      <c r="B11" s="101">
        <v>106.7</v>
      </c>
      <c r="C11" s="101">
        <v>105.6</v>
      </c>
      <c r="D11" s="101">
        <v>104.4</v>
      </c>
      <c r="E11" s="10">
        <v>0.1008</v>
      </c>
      <c r="F11" s="49" t="s">
        <v>181</v>
      </c>
      <c r="G11" s="135"/>
      <c r="H11" s="131"/>
      <c r="I11" s="131"/>
    </row>
    <row r="12" spans="1:9" ht="24" customHeight="1">
      <c r="A12" s="44" t="s">
        <v>177</v>
      </c>
      <c r="B12" s="68">
        <v>120.5</v>
      </c>
      <c r="C12" s="68">
        <v>116.4</v>
      </c>
      <c r="D12" s="68">
        <v>114.6</v>
      </c>
      <c r="E12" s="11">
        <v>3.5999999999999999E-3</v>
      </c>
      <c r="F12" s="51" t="s">
        <v>394</v>
      </c>
      <c r="G12" s="135"/>
      <c r="H12" s="131"/>
      <c r="I12" s="131"/>
    </row>
    <row r="13" spans="1:9" ht="24" customHeight="1">
      <c r="A13" s="44" t="s">
        <v>282</v>
      </c>
      <c r="B13" s="68">
        <v>106.7</v>
      </c>
      <c r="C13" s="68">
        <v>105.6</v>
      </c>
      <c r="D13" s="68">
        <v>104.3</v>
      </c>
      <c r="E13" s="11">
        <v>0.99639999999999995</v>
      </c>
      <c r="F13" s="51" t="s">
        <v>395</v>
      </c>
      <c r="G13" s="135"/>
      <c r="H13" s="131"/>
      <c r="I13" s="131"/>
    </row>
    <row r="14" spans="1:9" ht="24" customHeight="1">
      <c r="C14" s="68"/>
      <c r="D14" s="68"/>
      <c r="E14" s="12"/>
      <c r="F14" s="60"/>
      <c r="G14" s="135"/>
      <c r="H14" s="131"/>
      <c r="I14" s="131"/>
    </row>
    <row r="15" spans="1:9" s="1" customFormat="1" ht="24" customHeight="1">
      <c r="A15" s="16" t="s">
        <v>288</v>
      </c>
      <c r="B15" s="101">
        <v>123.2</v>
      </c>
      <c r="C15" s="101">
        <v>101.7</v>
      </c>
      <c r="D15" s="101">
        <v>99.3</v>
      </c>
      <c r="E15" s="10">
        <v>0.8992</v>
      </c>
      <c r="F15" s="49" t="s">
        <v>286</v>
      </c>
      <c r="G15" s="130"/>
    </row>
    <row r="16" spans="1:9" ht="24" customHeight="1">
      <c r="C16" s="68"/>
      <c r="D16" s="68"/>
      <c r="E16" s="12"/>
      <c r="F16" s="55"/>
      <c r="G16" s="130"/>
    </row>
    <row r="17" spans="1:6" ht="24" customHeight="1">
      <c r="A17" s="18" t="s">
        <v>283</v>
      </c>
      <c r="B17" s="68">
        <v>98.2</v>
      </c>
      <c r="C17" s="68">
        <v>94.1</v>
      </c>
      <c r="D17" s="68">
        <v>89.6</v>
      </c>
      <c r="E17" s="11">
        <v>1.9900000000000001E-2</v>
      </c>
      <c r="F17" s="55" t="s">
        <v>398</v>
      </c>
    </row>
    <row r="18" spans="1:6" ht="24" customHeight="1">
      <c r="A18" s="18" t="s">
        <v>284</v>
      </c>
      <c r="B18" s="68">
        <v>114.2</v>
      </c>
      <c r="C18" s="68">
        <v>109.2</v>
      </c>
      <c r="D18" s="68">
        <v>105.1</v>
      </c>
      <c r="E18" s="11">
        <v>0.1489</v>
      </c>
      <c r="F18" s="55" t="s">
        <v>397</v>
      </c>
    </row>
    <row r="19" spans="1:6" ht="24" customHeight="1">
      <c r="A19" s="18" t="s">
        <v>175</v>
      </c>
      <c r="B19" s="68">
        <v>123.5</v>
      </c>
      <c r="C19" s="68">
        <v>101.2</v>
      </c>
      <c r="D19" s="68">
        <v>98.8</v>
      </c>
      <c r="E19" s="11">
        <v>0.62350000000000005</v>
      </c>
      <c r="F19" s="55" t="s">
        <v>396</v>
      </c>
    </row>
    <row r="20" spans="1:6" ht="24" customHeight="1">
      <c r="A20" s="18" t="s">
        <v>285</v>
      </c>
      <c r="B20" s="68">
        <v>119.1</v>
      </c>
      <c r="C20" s="68">
        <v>111.7</v>
      </c>
      <c r="D20" s="68">
        <v>111.4</v>
      </c>
      <c r="E20" s="11">
        <v>0.2077</v>
      </c>
      <c r="F20" s="55" t="s">
        <v>399</v>
      </c>
    </row>
    <row r="21" spans="1:6" ht="15">
      <c r="A21" s="54"/>
      <c r="B21" s="9"/>
      <c r="C21" s="68"/>
      <c r="D21" s="68"/>
      <c r="E21" s="13"/>
      <c r="F21" s="17"/>
    </row>
    <row r="22" spans="1:6" ht="15">
      <c r="A22" s="54"/>
      <c r="B22" s="9"/>
      <c r="F22" s="17"/>
    </row>
    <row r="23" spans="1:6" ht="15">
      <c r="A23" s="54"/>
      <c r="B23" s="9"/>
      <c r="F23" s="17"/>
    </row>
    <row r="24" spans="1:6" ht="15">
      <c r="A24" s="54"/>
      <c r="B24" s="9"/>
      <c r="F24" s="17"/>
    </row>
    <row r="25" spans="1:6" ht="15">
      <c r="A25" s="54"/>
      <c r="B25" s="9"/>
      <c r="F25" s="17"/>
    </row>
    <row r="26" spans="1:6" ht="15">
      <c r="A26" s="54"/>
      <c r="B26" s="9"/>
      <c r="F26" s="17"/>
    </row>
    <row r="27" spans="1:6" ht="15">
      <c r="A27" s="54"/>
      <c r="B27" s="9"/>
      <c r="F27" s="17"/>
    </row>
    <row r="28" spans="1:6" ht="15">
      <c r="A28" s="54"/>
      <c r="B28" s="9"/>
      <c r="F28" s="17"/>
    </row>
    <row r="29" spans="1:6" ht="15">
      <c r="A29" s="54"/>
      <c r="B29" s="9"/>
      <c r="F29" s="17"/>
    </row>
    <row r="30" spans="1:6" ht="15">
      <c r="A30" s="54"/>
      <c r="B30" s="9"/>
      <c r="F30" s="17"/>
    </row>
    <row r="31" spans="1:6" ht="15">
      <c r="A31" s="54"/>
      <c r="B31" s="9"/>
      <c r="F31" s="17"/>
    </row>
    <row r="32" spans="1:6" ht="15">
      <c r="A32" s="54"/>
      <c r="B32" s="9"/>
      <c r="F32" s="17"/>
    </row>
    <row r="33" spans="1:6" ht="15">
      <c r="A33" s="54"/>
      <c r="B33" s="9"/>
      <c r="F33" s="17"/>
    </row>
    <row r="34" spans="1:6" ht="15">
      <c r="A34" s="54"/>
      <c r="B34" s="9"/>
      <c r="F34" s="17"/>
    </row>
    <row r="35" spans="1:6" ht="18" customHeight="1">
      <c r="A35" s="54"/>
      <c r="B35" s="9"/>
      <c r="F35" s="17"/>
    </row>
    <row r="36" spans="1:6" ht="15">
      <c r="A36" s="54"/>
      <c r="B36" s="9"/>
      <c r="F36" s="17"/>
    </row>
    <row r="37" spans="1:6" ht="15">
      <c r="A37" s="54"/>
      <c r="B37" s="9"/>
      <c r="F37" s="17"/>
    </row>
    <row r="38" spans="1:6" ht="15">
      <c r="A38" s="54"/>
      <c r="B38" s="9"/>
      <c r="F38" s="17"/>
    </row>
    <row r="39" spans="1:6" ht="15">
      <c r="A39" s="54"/>
      <c r="B39" s="9"/>
      <c r="F39" s="17"/>
    </row>
    <row r="40" spans="1:6" ht="15">
      <c r="A40" s="54"/>
      <c r="B40" s="9"/>
      <c r="F40" s="17"/>
    </row>
    <row r="41" spans="1:6" ht="15">
      <c r="A41" s="54"/>
      <c r="B41" s="9"/>
      <c r="F41" s="17"/>
    </row>
    <row r="42" spans="1:6" ht="15">
      <c r="A42" s="54"/>
      <c r="B42" s="9"/>
      <c r="F42" s="17"/>
    </row>
    <row r="43" spans="1:6" ht="15">
      <c r="A43" s="54"/>
      <c r="B43" s="9"/>
      <c r="F43" s="17"/>
    </row>
    <row r="44" spans="1:6" ht="15">
      <c r="A44" s="54"/>
      <c r="B44" s="9"/>
      <c r="F44" s="17"/>
    </row>
    <row r="45" spans="1:6" ht="14.25" customHeight="1">
      <c r="A45" s="54"/>
      <c r="B45" s="9"/>
      <c r="F45" s="17"/>
    </row>
    <row r="46" spans="1:6" ht="14.25" customHeight="1">
      <c r="A46" s="54"/>
      <c r="B46" s="9"/>
      <c r="F46" s="17"/>
    </row>
    <row r="47" spans="1:6" ht="17.25" customHeight="1">
      <c r="A47" s="54"/>
      <c r="B47" s="9"/>
      <c r="F47" s="17"/>
    </row>
    <row r="48" spans="1:6" ht="14.25" customHeight="1">
      <c r="A48" s="54"/>
      <c r="B48" s="9"/>
      <c r="F48" s="17"/>
    </row>
    <row r="49" spans="1:6" ht="14.25" customHeight="1">
      <c r="A49" s="54"/>
      <c r="B49" s="9"/>
      <c r="F49" s="17"/>
    </row>
    <row r="50" spans="1:6" ht="14.25" customHeight="1">
      <c r="A50" s="54"/>
      <c r="B50" s="9"/>
      <c r="F50" s="17"/>
    </row>
    <row r="51" spans="1:6" ht="14.25" customHeight="1">
      <c r="A51" s="54"/>
      <c r="B51" s="9"/>
      <c r="F51" s="17"/>
    </row>
    <row r="52" spans="1:6" ht="9.9499999999999993" customHeight="1">
      <c r="A52" s="54"/>
      <c r="B52" s="9"/>
      <c r="F52" s="17"/>
    </row>
    <row r="54" spans="1:6" ht="12.75" customHeight="1">
      <c r="A54" s="56" t="s">
        <v>407</v>
      </c>
      <c r="B54" s="54"/>
      <c r="F54" s="57" t="s">
        <v>405</v>
      </c>
    </row>
    <row r="55" spans="1:6" ht="12.75" customHeight="1"/>
    <row r="56" spans="1:6" ht="12.75" customHeight="1"/>
    <row r="57" spans="1:6" ht="12.75" customHeight="1"/>
    <row r="872" spans="3:3" s="18" customFormat="1">
      <c r="C872" s="43">
        <v>1987</v>
      </c>
    </row>
    <row r="876" spans="3:3" s="18" customFormat="1">
      <c r="C876" s="43">
        <v>140</v>
      </c>
    </row>
    <row r="877" spans="3:3" s="18" customFormat="1">
      <c r="C877" s="43">
        <v>513</v>
      </c>
    </row>
    <row r="878" spans="3:3" s="18" customFormat="1">
      <c r="C878" s="43">
        <v>383</v>
      </c>
    </row>
    <row r="879" spans="3:3" s="18" customFormat="1">
      <c r="C879" s="43">
        <v>851</v>
      </c>
    </row>
    <row r="882" spans="3:3" s="18" customFormat="1">
      <c r="C882" s="43">
        <v>1437</v>
      </c>
    </row>
    <row r="883" spans="3:3" s="18" customFormat="1">
      <c r="C883" s="43">
        <v>493</v>
      </c>
    </row>
    <row r="884" spans="3:3" s="18" customFormat="1">
      <c r="C884" s="43">
        <v>262</v>
      </c>
    </row>
    <row r="885" spans="3:3" s="18" customFormat="1">
      <c r="C885" s="43">
        <v>206</v>
      </c>
    </row>
    <row r="886" spans="3:3" s="18" customFormat="1">
      <c r="C886" s="43">
        <v>5</v>
      </c>
    </row>
    <row r="887" spans="3:3" s="18" customFormat="1">
      <c r="C887" s="43">
        <v>139</v>
      </c>
    </row>
    <row r="888" spans="3:3" s="18" customFormat="1">
      <c r="C888" s="43">
        <f>SUM(C882:C887)</f>
        <v>2542</v>
      </c>
    </row>
    <row r="894" spans="3:3" s="18" customFormat="1">
      <c r="C894" s="44" t="s">
        <v>178</v>
      </c>
    </row>
    <row r="895" spans="3:3" s="18" customFormat="1">
      <c r="C895" s="44" t="s">
        <v>179</v>
      </c>
    </row>
    <row r="897" spans="3:3" s="18" customFormat="1">
      <c r="C897" s="43">
        <v>371</v>
      </c>
    </row>
    <row r="899" spans="3:3" s="18" customFormat="1">
      <c r="C899" s="43">
        <v>1746</v>
      </c>
    </row>
    <row r="974" spans="3:3" s="18" customFormat="1">
      <c r="C974" s="44" t="s">
        <v>1</v>
      </c>
    </row>
    <row r="1047" spans="3:3" s="18" customFormat="1">
      <c r="C1047" s="44" t="s">
        <v>1</v>
      </c>
    </row>
    <row r="1048" spans="3:3" s="18" customFormat="1">
      <c r="C1048" s="44" t="s">
        <v>1</v>
      </c>
    </row>
    <row r="1049" spans="3:3" s="18" customFormat="1">
      <c r="C1049" s="44" t="s">
        <v>1</v>
      </c>
    </row>
  </sheetData>
  <mergeCells count="1">
    <mergeCell ref="E3:F3"/>
  </mergeCells>
  <phoneticPr fontId="0" type="noConversion"/>
  <printOptions gridLinesSet="0"/>
  <pageMargins left="0.98425196850393704" right="0.3515625" top="0.59055118110236227" bottom="0.59055118110236227" header="0.51181102362204722" footer="0.51181102362204722"/>
  <pageSetup paperSize="9" scale="75" pageOrder="overThenDown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J59"/>
  <sheetViews>
    <sheetView showGridLines="0" view="pageLayout" topLeftCell="A82" zoomScaleNormal="115" workbookViewId="0">
      <selection activeCell="K7" sqref="K7"/>
    </sheetView>
  </sheetViews>
  <sheetFormatPr baseColWidth="10" defaultColWidth="9" defaultRowHeight="12.75"/>
  <cols>
    <col min="1" max="1" width="21.375" style="69" customWidth="1"/>
    <col min="2" max="3" width="24.375" style="69" customWidth="1"/>
    <col min="4" max="4" width="9.375" style="69" customWidth="1"/>
    <col min="5" max="6" width="6" style="69" customWidth="1"/>
    <col min="7" max="8" width="9" style="69"/>
    <col min="9" max="9" width="5.125" style="69" customWidth="1"/>
    <col min="10" max="10" width="5.875" style="69" customWidth="1"/>
    <col min="11" max="11" width="13.125" style="69" customWidth="1"/>
    <col min="12" max="18" width="17.125" style="69" customWidth="1"/>
    <col min="19" max="19" width="4.75" style="69" customWidth="1"/>
    <col min="20" max="16384" width="9" style="69"/>
  </cols>
  <sheetData>
    <row r="1" spans="1:10" ht="15" customHeight="1">
      <c r="B1" s="78" t="s">
        <v>436</v>
      </c>
    </row>
    <row r="2" spans="1:10" ht="15.75">
      <c r="A2" s="78" t="s">
        <v>266</v>
      </c>
      <c r="B2" s="78"/>
      <c r="F2" s="97"/>
    </row>
    <row r="3" spans="1:10" ht="15.75" customHeight="1">
      <c r="A3" s="81" t="s">
        <v>437</v>
      </c>
      <c r="B3" s="78"/>
      <c r="G3" s="5"/>
      <c r="H3" s="5"/>
      <c r="I3" s="5"/>
    </row>
    <row r="4" spans="1:10" ht="19.5" customHeight="1">
      <c r="A4" s="77"/>
      <c r="B4" s="80" t="s">
        <v>322</v>
      </c>
      <c r="C4" s="80" t="s">
        <v>408</v>
      </c>
      <c r="D4" s="80" t="s">
        <v>321</v>
      </c>
      <c r="F4" s="77"/>
    </row>
    <row r="5" spans="1:10">
      <c r="A5" s="77"/>
      <c r="B5" s="80" t="s">
        <v>431</v>
      </c>
      <c r="C5" s="80" t="s">
        <v>432</v>
      </c>
      <c r="D5" s="80" t="s">
        <v>433</v>
      </c>
      <c r="F5" s="77"/>
    </row>
    <row r="6" spans="1:10">
      <c r="F6" s="1"/>
      <c r="G6" s="101"/>
      <c r="H6" s="101"/>
      <c r="I6" s="101"/>
      <c r="J6" s="14"/>
    </row>
    <row r="7" spans="1:10">
      <c r="A7" s="1">
        <v>2014</v>
      </c>
      <c r="B7" s="69">
        <v>103</v>
      </c>
      <c r="C7" s="69">
        <v>103</v>
      </c>
      <c r="D7" s="95">
        <v>103</v>
      </c>
      <c r="F7" s="16"/>
      <c r="G7" s="101"/>
      <c r="H7" s="101"/>
      <c r="I7" s="101"/>
      <c r="J7" s="10"/>
    </row>
    <row r="8" spans="1:10">
      <c r="A8" s="1">
        <v>2015</v>
      </c>
      <c r="B8" s="69">
        <v>100</v>
      </c>
      <c r="C8" s="69">
        <v>99</v>
      </c>
      <c r="D8" s="69">
        <v>104</v>
      </c>
      <c r="F8" s="44"/>
      <c r="G8" s="68"/>
      <c r="H8" s="68"/>
      <c r="I8" s="68"/>
      <c r="J8" s="11"/>
    </row>
    <row r="9" spans="1:10">
      <c r="A9" s="1">
        <v>2016</v>
      </c>
      <c r="B9" s="69">
        <v>102</v>
      </c>
      <c r="C9" s="69">
        <v>102</v>
      </c>
      <c r="D9" s="69">
        <v>106</v>
      </c>
      <c r="F9" s="44"/>
      <c r="G9" s="68"/>
      <c r="H9" s="68"/>
      <c r="I9" s="68"/>
      <c r="J9" s="11"/>
    </row>
    <row r="10" spans="1:10">
      <c r="A10" s="1">
        <v>2017</v>
      </c>
      <c r="B10" s="69">
        <v>122</v>
      </c>
      <c r="C10" s="69">
        <v>123</v>
      </c>
      <c r="D10" s="69">
        <v>107</v>
      </c>
      <c r="F10" s="18"/>
      <c r="G10" s="18"/>
      <c r="H10" s="68"/>
      <c r="I10" s="68"/>
      <c r="J10" s="12"/>
    </row>
    <row r="11" spans="1:10">
      <c r="F11" s="16"/>
      <c r="G11" s="101"/>
      <c r="H11" s="101"/>
      <c r="I11" s="101"/>
      <c r="J11" s="10"/>
    </row>
    <row r="12" spans="1:10">
      <c r="A12" s="78"/>
      <c r="F12" s="18"/>
      <c r="G12" s="18"/>
      <c r="H12" s="68"/>
      <c r="I12" s="68"/>
      <c r="J12" s="12"/>
    </row>
    <row r="13" spans="1:10">
      <c r="F13" s="18"/>
      <c r="G13" s="68"/>
      <c r="H13" s="68"/>
      <c r="I13" s="68"/>
      <c r="J13" s="11"/>
    </row>
    <row r="14" spans="1:10">
      <c r="B14" s="78" t="s">
        <v>304</v>
      </c>
      <c r="F14" s="18"/>
      <c r="G14" s="68"/>
      <c r="H14" s="68"/>
      <c r="I14" s="68"/>
      <c r="J14" s="11"/>
    </row>
    <row r="15" spans="1:10">
      <c r="A15" s="79" t="s">
        <v>267</v>
      </c>
      <c r="E15" s="74" t="s">
        <v>268</v>
      </c>
      <c r="F15" s="18"/>
      <c r="G15" s="68"/>
      <c r="H15" s="68"/>
      <c r="I15" s="68"/>
      <c r="J15" s="11"/>
    </row>
    <row r="16" spans="1:10">
      <c r="F16" s="18"/>
      <c r="G16" s="68"/>
      <c r="H16" s="68"/>
      <c r="I16" s="68"/>
      <c r="J16" s="11"/>
    </row>
    <row r="17" spans="1:6">
      <c r="A17" s="77"/>
      <c r="B17" s="72" t="s">
        <v>447</v>
      </c>
      <c r="C17" s="73" t="s">
        <v>270</v>
      </c>
      <c r="D17" s="72" t="s">
        <v>269</v>
      </c>
      <c r="F17" s="77"/>
    </row>
    <row r="18" spans="1:6">
      <c r="A18" s="77"/>
      <c r="B18" s="72" t="s">
        <v>448</v>
      </c>
      <c r="C18" s="72" t="s">
        <v>429</v>
      </c>
      <c r="D18" s="77" t="s">
        <v>430</v>
      </c>
      <c r="F18" s="77"/>
    </row>
    <row r="19" spans="1:6">
      <c r="A19" s="78">
        <v>2012</v>
      </c>
      <c r="B19" s="95">
        <v>17</v>
      </c>
      <c r="C19" s="96">
        <v>9</v>
      </c>
      <c r="D19" s="95">
        <v>27</v>
      </c>
    </row>
    <row r="20" spans="1:6">
      <c r="A20" s="78">
        <v>2013</v>
      </c>
      <c r="B20" s="95">
        <v>13</v>
      </c>
      <c r="C20" s="96">
        <v>9</v>
      </c>
      <c r="D20" s="95">
        <v>26</v>
      </c>
    </row>
    <row r="21" spans="1:6">
      <c r="A21" s="78">
        <v>2014</v>
      </c>
      <c r="B21" s="95">
        <v>13</v>
      </c>
      <c r="C21" s="96">
        <v>9</v>
      </c>
      <c r="D21" s="95">
        <v>27</v>
      </c>
    </row>
    <row r="22" spans="1:6">
      <c r="A22" s="78">
        <v>2015</v>
      </c>
      <c r="B22" s="95">
        <v>13</v>
      </c>
      <c r="C22" s="96">
        <v>9</v>
      </c>
      <c r="D22" s="95">
        <v>26</v>
      </c>
    </row>
    <row r="23" spans="1:6">
      <c r="A23" s="78">
        <v>2016</v>
      </c>
      <c r="B23" s="95">
        <v>13</v>
      </c>
      <c r="C23" s="96">
        <v>8</v>
      </c>
      <c r="D23" s="95">
        <v>27</v>
      </c>
    </row>
    <row r="24" spans="1:6">
      <c r="A24" s="78">
        <v>2017</v>
      </c>
      <c r="B24" s="95">
        <v>17</v>
      </c>
      <c r="C24" s="96">
        <v>11</v>
      </c>
      <c r="D24" s="95">
        <v>33</v>
      </c>
    </row>
    <row r="25" spans="1:6" ht="15.75" customHeight="1"/>
    <row r="29" spans="1:6">
      <c r="B29" s="78" t="s">
        <v>305</v>
      </c>
    </row>
    <row r="30" spans="1:6">
      <c r="A30" s="78" t="s">
        <v>271</v>
      </c>
      <c r="B30" s="78"/>
      <c r="C30" s="69" t="s">
        <v>272</v>
      </c>
    </row>
    <row r="32" spans="1:6">
      <c r="B32" s="70"/>
      <c r="C32" s="70"/>
      <c r="D32" s="70"/>
      <c r="E32" s="70"/>
      <c r="F32" s="70"/>
    </row>
    <row r="33" spans="1:7">
      <c r="A33" s="77"/>
      <c r="B33" s="76">
        <v>2012</v>
      </c>
      <c r="C33" s="76">
        <v>2013</v>
      </c>
      <c r="D33" s="76">
        <v>2014</v>
      </c>
      <c r="E33" s="76">
        <v>2015</v>
      </c>
      <c r="F33" s="76">
        <v>2016</v>
      </c>
      <c r="G33" s="76">
        <v>2017</v>
      </c>
    </row>
    <row r="34" spans="1:7">
      <c r="A34" s="75" t="s">
        <v>425</v>
      </c>
      <c r="B34" s="99">
        <v>261</v>
      </c>
      <c r="C34" s="99">
        <v>301</v>
      </c>
      <c r="D34" s="99">
        <v>23</v>
      </c>
      <c r="E34" s="67">
        <v>18</v>
      </c>
      <c r="F34" s="69">
        <v>21</v>
      </c>
      <c r="G34" s="69">
        <v>100</v>
      </c>
    </row>
    <row r="35" spans="1:7">
      <c r="A35" s="75" t="s">
        <v>424</v>
      </c>
      <c r="B35" s="99">
        <v>59</v>
      </c>
      <c r="C35" s="99">
        <v>46</v>
      </c>
      <c r="D35" s="99">
        <v>66</v>
      </c>
      <c r="E35" s="67">
        <v>73</v>
      </c>
      <c r="F35" s="69">
        <v>119</v>
      </c>
      <c r="G35" s="69">
        <v>126</v>
      </c>
    </row>
    <row r="36" spans="1:7">
      <c r="A36" s="75" t="s">
        <v>426</v>
      </c>
      <c r="B36" s="99">
        <v>39</v>
      </c>
      <c r="C36" s="99">
        <v>44</v>
      </c>
      <c r="D36" s="99">
        <v>39</v>
      </c>
      <c r="E36" s="67">
        <v>47</v>
      </c>
      <c r="F36" s="69">
        <v>42</v>
      </c>
      <c r="G36" s="69">
        <v>54</v>
      </c>
    </row>
    <row r="37" spans="1:7">
      <c r="A37" s="75" t="s">
        <v>427</v>
      </c>
      <c r="B37" s="99">
        <v>91</v>
      </c>
      <c r="C37" s="99">
        <v>82</v>
      </c>
      <c r="D37" s="99">
        <v>90</v>
      </c>
      <c r="E37" s="67">
        <v>106</v>
      </c>
      <c r="F37" s="69">
        <v>106</v>
      </c>
      <c r="G37" s="69">
        <v>102</v>
      </c>
    </row>
    <row r="38" spans="1:7">
      <c r="A38" s="74" t="s">
        <v>428</v>
      </c>
      <c r="B38" s="99">
        <v>1021</v>
      </c>
      <c r="C38" s="99">
        <v>1094</v>
      </c>
      <c r="D38" s="99">
        <v>1007</v>
      </c>
      <c r="E38" s="67">
        <v>1213</v>
      </c>
      <c r="F38" s="69">
        <v>677</v>
      </c>
      <c r="G38" s="69">
        <v>818</v>
      </c>
    </row>
    <row r="39" spans="1:7">
      <c r="C39" s="18"/>
      <c r="D39" s="18"/>
      <c r="E39" s="18"/>
    </row>
    <row r="49" spans="1:8">
      <c r="A49" s="70"/>
    </row>
    <row r="50" spans="1:8">
      <c r="A50" s="70"/>
      <c r="B50" s="70"/>
      <c r="C50" s="70"/>
      <c r="D50" s="70"/>
      <c r="E50" s="70"/>
      <c r="F50" s="70"/>
    </row>
    <row r="51" spans="1:8">
      <c r="A51" s="70"/>
      <c r="B51" s="72"/>
      <c r="C51" s="73"/>
      <c r="D51" s="72"/>
      <c r="E51" s="72"/>
      <c r="F51" s="71"/>
    </row>
    <row r="52" spans="1:8">
      <c r="A52" s="70"/>
    </row>
    <row r="53" spans="1:8">
      <c r="A53" s="70"/>
    </row>
    <row r="59" spans="1:8">
      <c r="H59" s="69" t="s">
        <v>1</v>
      </c>
    </row>
  </sheetData>
  <pageMargins left="0.78740157480314965" right="0.3046875" top="1.1811023622047245" bottom="0.98425196850393704" header="0.51181102362204722" footer="0.51181102362204722"/>
  <pageSetup paperSize="9" scale="75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9</vt:i4>
      </vt:variant>
    </vt:vector>
  </HeadingPairs>
  <TitlesOfParts>
    <vt:vector size="19" baseType="lpstr">
      <vt:lpstr>PG</vt:lpstr>
      <vt:lpstr>1</vt:lpstr>
      <vt:lpstr>2-5</vt:lpstr>
      <vt:lpstr>6</vt:lpstr>
      <vt:lpstr>7</vt:lpstr>
      <vt:lpstr>8-9</vt:lpstr>
      <vt:lpstr>10</vt:lpstr>
      <vt:lpstr>11-12</vt:lpstr>
      <vt:lpstr>13</vt:lpstr>
      <vt:lpstr>mines 2015</vt:lpstr>
      <vt:lpstr>'1'!Zone_d_impression</vt:lpstr>
      <vt:lpstr>'10'!Zone_d_impression</vt:lpstr>
      <vt:lpstr>'11-12'!Zone_d_impression</vt:lpstr>
      <vt:lpstr>'13'!Zone_d_impression</vt:lpstr>
      <vt:lpstr>'2-5'!Zone_d_impression</vt:lpstr>
      <vt:lpstr>'6'!Zone_d_impression</vt:lpstr>
      <vt:lpstr>'7'!Zone_d_impression</vt:lpstr>
      <vt:lpstr>'8-9'!Zone_d_impression</vt:lpstr>
      <vt:lpstr>'mines 2015'!Zone_d_impression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mines</dc:title>
  <dc:creator>C.M.R</dc:creator>
  <cp:lastModifiedBy>skada</cp:lastModifiedBy>
  <cp:lastPrinted>2019-07-16T14:06:15Z</cp:lastPrinted>
  <dcterms:created xsi:type="dcterms:W3CDTF">2001-06-13T16:05:47Z</dcterms:created>
  <dcterms:modified xsi:type="dcterms:W3CDTF">2019-07-16T14:06:56Z</dcterms:modified>
</cp:coreProperties>
</file>