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0560" yWindow="-120" windowWidth="11055" windowHeight="10095" tabRatio="630" activeTab="15"/>
  </bookViews>
  <sheets>
    <sheet name="pg" sheetId="1" r:id="rId1"/>
    <sheet name="1-2" sheetId="16589" r:id="rId2"/>
    <sheet name="3" sheetId="3" r:id="rId3"/>
    <sheet name="4" sheetId="16585" r:id="rId4"/>
    <sheet name="5" sheetId="16583" r:id="rId5"/>
    <sheet name="6" sheetId="16582" r:id="rId6"/>
    <sheet name="7-7suite" sheetId="16578" r:id="rId7"/>
    <sheet name="8" sheetId="16555" r:id="rId8"/>
    <sheet name="9-10" sheetId="7" r:id="rId9"/>
    <sheet name="11-12" sheetId="16572" r:id="rId10"/>
    <sheet name="13-14" sheetId="16575" r:id="rId11"/>
    <sheet name="15-16" sheetId="16576" r:id="rId12"/>
    <sheet name="17" sheetId="16590" r:id="rId13"/>
    <sheet name="18" sheetId="16580" r:id="rId14"/>
    <sheet name="19-19suite" sheetId="16587" r:id="rId15"/>
    <sheet name="energie 2016" sheetId="16568" r:id="rId16"/>
  </sheets>
  <externalReferences>
    <externalReference r:id="rId17"/>
  </externalReferences>
  <definedNames>
    <definedName name="_Key1" localSheetId="3" hidden="1">#REF!</definedName>
    <definedName name="_Key1" hidden="1">#REF!</definedName>
    <definedName name="_Order1" hidden="1">255</definedName>
    <definedName name="_Regression_Int" localSheetId="9" hidden="1">1</definedName>
    <definedName name="_Regression_Int" localSheetId="11" hidden="1">1</definedName>
    <definedName name="_Regression_Int" localSheetId="13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8" hidden="1">1</definedName>
    <definedName name="_Regression_Int" hidden="1">1</definedName>
    <definedName name="_Sort" localSheetId="3" hidden="1">#REF!</definedName>
    <definedName name="_Sort" hidden="1">#REF!</definedName>
    <definedName name="aq" localSheetId="3">#REF!</definedName>
    <definedName name="aq">#REF!</definedName>
    <definedName name="COMM1" localSheetId="3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3">'[1]1'!#REF!</definedName>
    <definedName name="COMM14">'[1]1'!#REF!</definedName>
    <definedName name="COMM2" localSheetId="3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3">'[1]1'!#REF!</definedName>
    <definedName name="COMM7">'[1]1'!#REF!</definedName>
    <definedName name="COMM8">'[1]1'!$A$1259</definedName>
    <definedName name="COMM9" localSheetId="3">'[1]1'!#REF!</definedName>
    <definedName name="COMM9">'[1]1'!#REF!</definedName>
    <definedName name="Print_Area_MI" localSheetId="3">#REF!</definedName>
    <definedName name="Print_Area_MI">#REF!</definedName>
    <definedName name="rac" localSheetId="3">#REF!</definedName>
    <definedName name="rac">#REF!</definedName>
    <definedName name="_xlnm.Print_Area" localSheetId="9">'11-12'!$A$1:$E$59</definedName>
    <definedName name="_xlnm.Print_Area" localSheetId="1">'1-2'!$A$1:$E$66</definedName>
    <definedName name="_xlnm.Print_Area" localSheetId="10">'13-14'!$A$1:$E$69</definedName>
    <definedName name="_xlnm.Print_Area" localSheetId="12">'17'!$A$1:$E$61</definedName>
    <definedName name="_xlnm.Print_Area" localSheetId="13">'18'!$E$1:$I$82</definedName>
    <definedName name="_xlnm.Print_Area" localSheetId="14">'19-19suite'!$A$1:$F$118</definedName>
    <definedName name="_xlnm.Print_Area" localSheetId="2">'3'!$A$1:$E$56</definedName>
    <definedName name="_xlnm.Print_Area" localSheetId="3">'4'!$A$1:$E$57</definedName>
    <definedName name="_xlnm.Print_Area" localSheetId="4">'5'!$A$1:$E$71</definedName>
    <definedName name="_xlnm.Print_Area" localSheetId="5">'6'!$A$1:$E$68</definedName>
    <definedName name="_xlnm.Print_Area" localSheetId="6">'7-7suite'!$A$1:$E$112</definedName>
    <definedName name="_xlnm.Print_Area" localSheetId="7">'8'!$A$1:$E$52</definedName>
    <definedName name="_xlnm.Print_Area" localSheetId="8">'9-10'!$A$1:$E$58</definedName>
    <definedName name="_xlnm.Print_Area" localSheetId="15">'energie 2016'!$I$3:$S$68</definedName>
    <definedName name="_xlnm.Print_Area">#REF!</definedName>
    <definedName name="Zone_impres_MI" localSheetId="3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14" i="16589"/>
  <c r="C14"/>
  <c r="B14"/>
  <c r="D8"/>
  <c r="C8"/>
  <c r="B8"/>
  <c r="C49" i="16587"/>
  <c r="D49"/>
  <c r="E49"/>
  <c r="C41"/>
  <c r="D41"/>
  <c r="E41"/>
  <c r="C31"/>
  <c r="D31"/>
  <c r="E31"/>
  <c r="C22"/>
  <c r="D22"/>
  <c r="E22"/>
  <c r="C13"/>
  <c r="D13"/>
  <c r="E13"/>
  <c r="C110"/>
  <c r="E110"/>
  <c r="C105"/>
  <c r="E105"/>
  <c r="C100"/>
  <c r="E100"/>
  <c r="C93"/>
  <c r="D93"/>
  <c r="E93"/>
  <c r="C87"/>
  <c r="E87"/>
  <c r="C78"/>
  <c r="D78"/>
  <c r="E78"/>
  <c r="C70"/>
  <c r="D70"/>
  <c r="E70"/>
  <c r="B14" i="16555"/>
  <c r="C43" i="16576"/>
  <c r="D43"/>
  <c r="C8"/>
  <c r="B110" i="16587"/>
  <c r="B105"/>
  <c r="B100"/>
  <c r="B93"/>
  <c r="B87"/>
  <c r="B78"/>
  <c r="B70"/>
  <c r="B49"/>
  <c r="B41"/>
  <c r="B31"/>
  <c r="B22"/>
  <c r="B13"/>
  <c r="B46" i="16582"/>
  <c r="B10"/>
  <c r="B37"/>
  <c r="B32"/>
  <c r="B23"/>
  <c r="B9" s="1"/>
  <c r="B8" s="1"/>
  <c r="B54" s="1"/>
  <c r="B34" i="16583"/>
  <c r="B9"/>
  <c r="B18" i="7"/>
  <c r="B13"/>
  <c r="B10"/>
  <c r="B25" i="16555"/>
  <c r="B9"/>
  <c r="B31"/>
  <c r="B98" i="16578"/>
  <c r="B94"/>
  <c r="B90"/>
  <c r="B83"/>
  <c r="B79"/>
  <c r="B72"/>
  <c r="B64"/>
  <c r="B37"/>
  <c r="B30"/>
  <c r="B20"/>
  <c r="B14"/>
  <c r="B8"/>
  <c r="B15" i="16585"/>
  <c r="B8"/>
  <c r="B8" i="3"/>
  <c r="B17" s="1"/>
  <c r="D17"/>
  <c r="D8"/>
  <c r="C8"/>
  <c r="C17"/>
  <c r="D15" i="16585"/>
  <c r="C15"/>
  <c r="D8"/>
  <c r="C8"/>
  <c r="E43" i="16576"/>
  <c r="B43"/>
  <c r="D8"/>
  <c r="E8"/>
  <c r="C18" i="7"/>
  <c r="C13"/>
  <c r="C10"/>
  <c r="C25" i="16555"/>
  <c r="C14"/>
  <c r="C9"/>
  <c r="C31"/>
  <c r="C37" i="16578"/>
  <c r="C30"/>
  <c r="C20"/>
  <c r="C14"/>
  <c r="C8"/>
  <c r="C98"/>
  <c r="C94"/>
  <c r="C90"/>
  <c r="C83"/>
  <c r="C79"/>
  <c r="C72"/>
  <c r="C64"/>
  <c r="C101" s="1"/>
  <c r="C46" i="16582"/>
  <c r="C37"/>
  <c r="C32"/>
  <c r="C23"/>
  <c r="C10"/>
  <c r="C9" s="1"/>
  <c r="C8" s="1"/>
  <c r="C54" s="1"/>
  <c r="C34" i="16583"/>
  <c r="C9"/>
  <c r="C49" s="1"/>
  <c r="C55" s="1"/>
  <c r="C59" s="1"/>
  <c r="D23" i="16572"/>
  <c r="D98" i="16578"/>
  <c r="D94"/>
  <c r="D90"/>
  <c r="D83"/>
  <c r="D79"/>
  <c r="D72"/>
  <c r="D64"/>
  <c r="D37"/>
  <c r="D30"/>
  <c r="D20"/>
  <c r="D14"/>
  <c r="D8"/>
  <c r="D101" s="1"/>
  <c r="D10" i="7"/>
  <c r="D13"/>
  <c r="D18"/>
  <c r="D9" i="16555"/>
  <c r="D31"/>
  <c r="D14"/>
  <c r="D25"/>
  <c r="D10" i="16582"/>
  <c r="D23"/>
  <c r="D9" s="1"/>
  <c r="D8" s="1"/>
  <c r="D54" s="1"/>
  <c r="D32"/>
  <c r="D37"/>
  <c r="D46"/>
  <c r="D9" i="16583"/>
  <c r="D49"/>
  <c r="D55" s="1"/>
  <c r="D59" s="1"/>
  <c r="D34"/>
  <c r="C113" i="16587"/>
  <c r="B113"/>
  <c r="E113"/>
  <c r="B101" i="16578"/>
  <c r="B49" i="16583"/>
  <c r="B55" s="1"/>
  <c r="B59" s="1"/>
</calcChain>
</file>

<file path=xl/sharedStrings.xml><?xml version="1.0" encoding="utf-8"?>
<sst xmlns="http://schemas.openxmlformats.org/spreadsheetml/2006/main" count="1665" uniqueCount="1119">
  <si>
    <t xml:space="preserve">المراكز </t>
  </si>
  <si>
    <t>سد/واد/قناة</t>
  </si>
  <si>
    <t>Centres</t>
  </si>
  <si>
    <t>Barrage/Oued/Canal</t>
  </si>
  <si>
    <t xml:space="preserve">       و رصيد المبادلات مع الجزائر وإسبانيا</t>
  </si>
  <si>
    <t xml:space="preserve">إنتاج النفط الخام </t>
  </si>
  <si>
    <t>وادي ورغة</t>
  </si>
  <si>
    <t>بأ لف طن</t>
  </si>
  <si>
    <t>…</t>
  </si>
  <si>
    <r>
      <t xml:space="preserve"> autres que le brut </t>
    </r>
    <r>
      <rPr>
        <sz val="9"/>
        <rFont val="Times New Roman"/>
        <family val="1"/>
        <charset val="178"/>
      </rPr>
      <t/>
    </r>
  </si>
  <si>
    <t>سد 9 أبريل 1947</t>
  </si>
  <si>
    <t xml:space="preserve">        واستهلاك الطاقة الكهربائية</t>
  </si>
  <si>
    <t>En kilomètre</t>
  </si>
  <si>
    <r>
      <t xml:space="preserve">Diesel </t>
    </r>
    <r>
      <rPr>
        <sz val="10"/>
        <rFont val="Times New Roman"/>
        <family val="1"/>
      </rPr>
      <t>(1)</t>
    </r>
  </si>
  <si>
    <r>
      <t xml:space="preserve">الغازوال </t>
    </r>
    <r>
      <rPr>
        <sz val="10"/>
        <rFont val="Times New Roman"/>
        <family val="1"/>
      </rPr>
      <t>(1)</t>
    </r>
  </si>
  <si>
    <t xml:space="preserve"> Production des raffineries</t>
  </si>
  <si>
    <t xml:space="preserve">إنتاج معامل التكرير </t>
  </si>
  <si>
    <t xml:space="preserve">غير الخام    </t>
  </si>
  <si>
    <t xml:space="preserve">   Maroc Phosphore </t>
  </si>
  <si>
    <t xml:space="preserve">  شركة مغرب فوسفور </t>
  </si>
  <si>
    <t>بالكيلومتر</t>
  </si>
  <si>
    <t>بألف طن مقابل بترول</t>
  </si>
  <si>
    <t xml:space="preserve"> Energie</t>
  </si>
  <si>
    <t xml:space="preserve"> En milliers de T.E.P</t>
  </si>
  <si>
    <t xml:space="preserve"> Production </t>
  </si>
  <si>
    <t xml:space="preserve">   Charbon </t>
  </si>
  <si>
    <t xml:space="preserve"> Consommation</t>
  </si>
  <si>
    <t xml:space="preserve"> Electricité </t>
  </si>
  <si>
    <t>الطاقة</t>
  </si>
  <si>
    <t xml:space="preserve">  الكهرباء من أصل مائي</t>
  </si>
  <si>
    <t xml:space="preserve">الإستهلاك </t>
  </si>
  <si>
    <t>الفحم</t>
  </si>
  <si>
    <t>الكهرباء</t>
  </si>
  <si>
    <t xml:space="preserve"> Energie </t>
  </si>
  <si>
    <t>En tonne</t>
  </si>
  <si>
    <t xml:space="preserve"> </t>
  </si>
  <si>
    <t xml:space="preserve"> -</t>
  </si>
  <si>
    <t xml:space="preserve"> Office National de l'Electricité </t>
  </si>
  <si>
    <t xml:space="preserve">تسليم معامل التكرير </t>
  </si>
  <si>
    <t xml:space="preserve">     Thermique </t>
  </si>
  <si>
    <t xml:space="preserve">     Hydraulique </t>
  </si>
  <si>
    <t xml:space="preserve">الطاقة </t>
  </si>
  <si>
    <t xml:space="preserve">    الحرارية</t>
  </si>
  <si>
    <t xml:space="preserve">    المائية</t>
  </si>
  <si>
    <t xml:space="preserve"> Usines hydrauliques </t>
  </si>
  <si>
    <t xml:space="preserve">   Afourer </t>
  </si>
  <si>
    <t xml:space="preserve">   Al Massira </t>
  </si>
  <si>
    <t xml:space="preserve">   Al Wahda</t>
  </si>
  <si>
    <t xml:space="preserve">   Allal El Fassi</t>
  </si>
  <si>
    <t xml:space="preserve">   Bine El Ouidane </t>
  </si>
  <si>
    <t xml:space="preserve">   Bou Areg </t>
  </si>
  <si>
    <t xml:space="preserve">   Daourat </t>
  </si>
  <si>
    <t xml:space="preserve">   El Kansera </t>
  </si>
  <si>
    <t xml:space="preserve">   Hassan 1er</t>
  </si>
  <si>
    <t xml:space="preserve">   Idriss 1er </t>
  </si>
  <si>
    <t xml:space="preserve">   Imfout </t>
  </si>
  <si>
    <t xml:space="preserve">   Lalla Takerkoust </t>
  </si>
  <si>
    <t xml:space="preserve">   Mansour Eddahbi </t>
  </si>
  <si>
    <t xml:space="preserve">   Mohammed El khamis </t>
  </si>
  <si>
    <t xml:space="preserve">   Moulay Youssef </t>
  </si>
  <si>
    <t xml:space="preserve">   Oued El makhazine </t>
  </si>
  <si>
    <t xml:space="preserve">   Oued Lau</t>
  </si>
  <si>
    <t xml:space="preserve"> Centrales thermiques </t>
  </si>
  <si>
    <t xml:space="preserve">   Agadir </t>
  </si>
  <si>
    <t xml:space="preserve">   Jerada </t>
  </si>
  <si>
    <t xml:space="preserve">   Kénitra </t>
  </si>
  <si>
    <t xml:space="preserve">   Laâyoune </t>
  </si>
  <si>
    <t xml:space="preserve">   Tan-Tan</t>
  </si>
  <si>
    <t xml:space="preserve">   Tanger </t>
  </si>
  <si>
    <t xml:space="preserve">   Tétouan </t>
  </si>
  <si>
    <t xml:space="preserve">   Tit Mellil</t>
  </si>
  <si>
    <t xml:space="preserve"> Energie nette appelée </t>
  </si>
  <si>
    <t xml:space="preserve">المعامل المائية </t>
  </si>
  <si>
    <t xml:space="preserve">  أفورار</t>
  </si>
  <si>
    <t xml:space="preserve">  المسيرة</t>
  </si>
  <si>
    <t xml:space="preserve">     Iraq</t>
  </si>
  <si>
    <t xml:space="preserve">  الوحدة</t>
  </si>
  <si>
    <t xml:space="preserve">  علال الفاسي</t>
  </si>
  <si>
    <t xml:space="preserve">  بين الويدان</t>
  </si>
  <si>
    <t xml:space="preserve">  بوعرق</t>
  </si>
  <si>
    <t xml:space="preserve">  الدورات</t>
  </si>
  <si>
    <t xml:space="preserve">  القنصرة</t>
  </si>
  <si>
    <t xml:space="preserve">  إدريس الأول</t>
  </si>
  <si>
    <t xml:space="preserve">  إيمفوت</t>
  </si>
  <si>
    <t xml:space="preserve">  للاتكركوست</t>
  </si>
  <si>
    <t xml:space="preserve">  المنصور الذهبي</t>
  </si>
  <si>
    <t xml:space="preserve">  محمد الخامس</t>
  </si>
  <si>
    <t xml:space="preserve">  مولاي يوسف</t>
  </si>
  <si>
    <t xml:space="preserve">  وادي المخازن</t>
  </si>
  <si>
    <t xml:space="preserve">  وادي لاو</t>
  </si>
  <si>
    <t xml:space="preserve">  معامل أخرى</t>
  </si>
  <si>
    <t xml:space="preserve">  أكادير</t>
  </si>
  <si>
    <t xml:space="preserve">  جرادة </t>
  </si>
  <si>
    <t xml:space="preserve">  القنيطرة </t>
  </si>
  <si>
    <t xml:space="preserve">  العيون</t>
  </si>
  <si>
    <t xml:space="preserve">  المحمدية </t>
  </si>
  <si>
    <t xml:space="preserve">  طنجة</t>
  </si>
  <si>
    <t xml:space="preserve">  تطوان</t>
  </si>
  <si>
    <t xml:space="preserve">  تيط مليل</t>
  </si>
  <si>
    <t xml:space="preserve">الطاقة الصافية المطلوبة </t>
  </si>
  <si>
    <t xml:space="preserve">الإنتاج </t>
  </si>
  <si>
    <t xml:space="preserve">  الكهرباء من أصل ريحي</t>
  </si>
  <si>
    <t xml:space="preserve"> Mise en oeuvre du pétrole brut </t>
  </si>
  <si>
    <t xml:space="preserve">  القنيطرة</t>
  </si>
  <si>
    <t>الشرق</t>
  </si>
  <si>
    <t xml:space="preserve">  جرادة</t>
  </si>
  <si>
    <t xml:space="preserve">  المحمدية</t>
  </si>
  <si>
    <t>المجموع</t>
  </si>
  <si>
    <t xml:space="preserve">   STEP Afourer</t>
  </si>
  <si>
    <t xml:space="preserve">  محطة تنقيل الطاقة عن طريق الضخ  أفورار                                   </t>
  </si>
  <si>
    <t>Cycle combiné Tahaddart</t>
  </si>
  <si>
    <t xml:space="preserve">   Electricité Eolienne</t>
  </si>
  <si>
    <t>En milliers de tonne</t>
  </si>
  <si>
    <t xml:space="preserve">          Diesel</t>
  </si>
  <si>
    <t xml:space="preserve">   Gasoil</t>
  </si>
  <si>
    <t xml:space="preserve"> 400 Kilo-Volt</t>
  </si>
  <si>
    <t xml:space="preserve"> 225 Kilo-Volt </t>
  </si>
  <si>
    <t xml:space="preserve"> 150 Kilo-Volt </t>
  </si>
  <si>
    <t xml:space="preserve">   60 Kilo-Volt </t>
  </si>
  <si>
    <t xml:space="preserve">   22 Kilo-Volt </t>
  </si>
  <si>
    <t>الإستهلاك</t>
  </si>
  <si>
    <t xml:space="preserve">  الفحم</t>
  </si>
  <si>
    <t xml:space="preserve">  الفيــول</t>
  </si>
  <si>
    <t xml:space="preserve">    عنفـات بخـارية</t>
  </si>
  <si>
    <t xml:space="preserve">    عنفـات غـازية</t>
  </si>
  <si>
    <t xml:space="preserve">  الغازوال</t>
  </si>
  <si>
    <t xml:space="preserve">   Gaz naturel</t>
  </si>
  <si>
    <t xml:space="preserve">   Produits pétroliers </t>
  </si>
  <si>
    <t>400 كيلو فولط</t>
  </si>
  <si>
    <t>225 كيلو فولط</t>
  </si>
  <si>
    <t xml:space="preserve">150 كيلو فولط </t>
  </si>
  <si>
    <t>60   كيلو فولط</t>
  </si>
  <si>
    <t>22   كيلو فولط</t>
  </si>
  <si>
    <t xml:space="preserve">     Arabie Saoudite </t>
  </si>
  <si>
    <t xml:space="preserve">     Russie</t>
  </si>
  <si>
    <t>استيراد النفط الخام</t>
  </si>
  <si>
    <t>النفط الخام المكرر</t>
  </si>
  <si>
    <t xml:space="preserve">استيراد المواد النفطية </t>
  </si>
  <si>
    <t>Total</t>
  </si>
  <si>
    <t xml:space="preserve"> Eau</t>
  </si>
  <si>
    <t xml:space="preserve">   Bornes fontaines </t>
  </si>
  <si>
    <t xml:space="preserve">   Administrations </t>
  </si>
  <si>
    <t xml:space="preserve">   Industriels</t>
  </si>
  <si>
    <t xml:space="preserve"> الشبكة الوطنية + محطة تحويل الطاقة عبر الضخ</t>
  </si>
  <si>
    <t xml:space="preserve">   + STEP absorbée par le pompage</t>
  </si>
  <si>
    <t xml:space="preserve"> Auxiliaires centrales THT/HT pompés du réseau  </t>
  </si>
  <si>
    <t>الماء</t>
  </si>
  <si>
    <t xml:space="preserve">  الإستعمالات المنزلية </t>
  </si>
  <si>
    <t xml:space="preserve">  الأنابيب العمومية</t>
  </si>
  <si>
    <t xml:space="preserve">  الإدارات</t>
  </si>
  <si>
    <t xml:space="preserve">  الصناعات</t>
  </si>
  <si>
    <t>عدد المشتركين</t>
  </si>
  <si>
    <t>الإنتاج</t>
  </si>
  <si>
    <t>Canal Rocade</t>
  </si>
  <si>
    <t xml:space="preserve">المحركات الغازية </t>
  </si>
  <si>
    <t xml:space="preserve">  تطوان 33</t>
  </si>
  <si>
    <t xml:space="preserve">  تطوان 20</t>
  </si>
  <si>
    <t>Barrage Smir</t>
  </si>
  <si>
    <t>Oued Inaouen</t>
  </si>
  <si>
    <t>Barrage Sahla</t>
  </si>
  <si>
    <t>Vapeur</t>
  </si>
  <si>
    <t xml:space="preserve">   Jorf Lasfar</t>
  </si>
  <si>
    <t>Barrage Nakhla</t>
  </si>
  <si>
    <t>سد انخلة</t>
  </si>
  <si>
    <t>Turbines à gaz</t>
  </si>
  <si>
    <t xml:space="preserve">   Tétouan 33 </t>
  </si>
  <si>
    <t xml:space="preserve">   Tétouan 20</t>
  </si>
  <si>
    <t xml:space="preserve">المنشآت البخارية </t>
  </si>
  <si>
    <t xml:space="preserve">  جرف الأصفر</t>
  </si>
  <si>
    <t xml:space="preserve">الماء </t>
  </si>
  <si>
    <t>سد ادخيلة - عبد المومن</t>
  </si>
  <si>
    <t xml:space="preserve">سد يوسف بن تاشفين </t>
  </si>
  <si>
    <t>سد المنصور الذهبي</t>
  </si>
  <si>
    <t>قناة "روكاد"</t>
  </si>
  <si>
    <t xml:space="preserve">الساقية اليعقوبية </t>
  </si>
  <si>
    <t>سد محمد بن عبد الله</t>
  </si>
  <si>
    <t>سد القنصرة</t>
  </si>
  <si>
    <t>سد ابن بطوطة</t>
  </si>
  <si>
    <t>سد اسمير</t>
  </si>
  <si>
    <t>وادي سبو</t>
  </si>
  <si>
    <t>سد عبد الكريم الخطابي</t>
  </si>
  <si>
    <t>سد الجمعة</t>
  </si>
  <si>
    <t>وادي أناون</t>
  </si>
  <si>
    <t>سد سهلة</t>
  </si>
  <si>
    <t>Production</t>
  </si>
  <si>
    <t xml:space="preserve">   Ahmed Al Hansali</t>
  </si>
  <si>
    <t xml:space="preserve">   Ait Messaoud</t>
  </si>
  <si>
    <t>aux  abonnés</t>
  </si>
  <si>
    <t xml:space="preserve">CHAPITRE V </t>
  </si>
  <si>
    <t>ENERGIE ET EAU</t>
  </si>
  <si>
    <t>Consommation de l'énergie primaire</t>
  </si>
  <si>
    <t xml:space="preserve"> (en %)</t>
  </si>
  <si>
    <t>Charbon</t>
  </si>
  <si>
    <t>Electricité</t>
  </si>
  <si>
    <t>Indice de la production énergétique</t>
  </si>
  <si>
    <t>Produits pétroliers et gaz  naturel</t>
  </si>
  <si>
    <t>المواد النفطية والغاز الطبيعي</t>
  </si>
  <si>
    <t>Canal Zebra</t>
  </si>
  <si>
    <t>Oued Ouargha</t>
  </si>
  <si>
    <t>Barrage Bab Louta</t>
  </si>
  <si>
    <t>سد باب لوطة</t>
  </si>
  <si>
    <t>Barrage Oued El Makhazine</t>
  </si>
  <si>
    <t>سد وادي المخازن</t>
  </si>
  <si>
    <t xml:space="preserve">     دييـزل</t>
  </si>
  <si>
    <t xml:space="preserve">   Ain Beni Mathar</t>
  </si>
  <si>
    <t xml:space="preserve">   SAMIR</t>
  </si>
  <si>
    <t xml:space="preserve"> سامير </t>
  </si>
  <si>
    <t>سيليلوز المغرب</t>
  </si>
  <si>
    <t>لافارج تطوان</t>
  </si>
  <si>
    <t xml:space="preserve">   Cellulose du Maroc</t>
  </si>
  <si>
    <t xml:space="preserve">   Lafarge Tétouan</t>
  </si>
  <si>
    <r>
      <t>استهلاك الطاقة الأولية</t>
    </r>
    <r>
      <rPr>
        <sz val="10"/>
        <rFont val="Times New Roman"/>
        <family val="1"/>
      </rPr>
      <t xml:space="preserve"> (بالنسبة المئوية) </t>
    </r>
  </si>
  <si>
    <t xml:space="preserve"> 5 - 2  Evolution de l'indice de la production </t>
  </si>
  <si>
    <t xml:space="preserve">           superficielle par centres</t>
  </si>
  <si>
    <t xml:space="preserve">               Office des changes</t>
  </si>
  <si>
    <t xml:space="preserve">          et de la consommation d'électricité</t>
  </si>
  <si>
    <t xml:space="preserve"> Principaux  autoproducteurs </t>
  </si>
  <si>
    <t xml:space="preserve">          de l'Office National de l'Electricité</t>
  </si>
  <si>
    <t xml:space="preserve">   Autres usines</t>
  </si>
  <si>
    <t xml:space="preserve">  أحمد الحنصالي</t>
  </si>
  <si>
    <t xml:space="preserve">  أيت مسعود</t>
  </si>
  <si>
    <t xml:space="preserve">   Mohammadia</t>
  </si>
  <si>
    <t>بمليون كيلواط ساعة (ك.و.س)</t>
  </si>
  <si>
    <t xml:space="preserve">  الحسن الأول</t>
  </si>
  <si>
    <t>المحطات الحرارية</t>
  </si>
  <si>
    <t xml:space="preserve">  طانطان</t>
  </si>
  <si>
    <t xml:space="preserve">  عين بني مطهر</t>
  </si>
  <si>
    <t xml:space="preserve">استهلاك المحطات للجهد الجد عالي والعالي المضخة من  </t>
  </si>
  <si>
    <t>دورة مزدوجة تهدارت</t>
  </si>
  <si>
    <t>عين بني مطهر</t>
  </si>
  <si>
    <t xml:space="preserve">مجموع الإنتاج الحراري </t>
  </si>
  <si>
    <t>Ain Beni Mathar</t>
  </si>
  <si>
    <t>Total de la production thermique</t>
  </si>
  <si>
    <t xml:space="preserve">Consommation </t>
  </si>
  <si>
    <t>Stocks de fin d'année</t>
  </si>
  <si>
    <t xml:space="preserve">  Fuel</t>
  </si>
  <si>
    <t xml:space="preserve">        Fuel-oil </t>
  </si>
  <si>
    <t>المخزون في نهاية السنة</t>
  </si>
  <si>
    <t xml:space="preserve">               SAMIR </t>
  </si>
  <si>
    <t xml:space="preserve">                 مكتب الصرف</t>
  </si>
  <si>
    <t>وجدة</t>
  </si>
  <si>
    <t>قناة زبرة</t>
  </si>
  <si>
    <t>Oujda</t>
  </si>
  <si>
    <t>Ouarzazate</t>
  </si>
  <si>
    <t xml:space="preserve">Khémisset </t>
  </si>
  <si>
    <t>Azemmour</t>
  </si>
  <si>
    <t>M'Kansa</t>
  </si>
  <si>
    <t>Taounate</t>
  </si>
  <si>
    <t>Taza</t>
  </si>
  <si>
    <t>Tanger-Assilah</t>
  </si>
  <si>
    <t>Dar Chaoui</t>
  </si>
  <si>
    <t>Tétouan</t>
  </si>
  <si>
    <t>Ksar El Kebir</t>
  </si>
  <si>
    <t>تيزنيت</t>
  </si>
  <si>
    <t>ورزازات</t>
  </si>
  <si>
    <t>مراكش</t>
  </si>
  <si>
    <t>بركان</t>
  </si>
  <si>
    <t>الناضور</t>
  </si>
  <si>
    <t>أزمـور</t>
  </si>
  <si>
    <t xml:space="preserve">الحسيمة </t>
  </si>
  <si>
    <t>تارغيست</t>
  </si>
  <si>
    <t>قرية أبا محمد</t>
  </si>
  <si>
    <t>عين اجداح</t>
  </si>
  <si>
    <t xml:space="preserve">مكانسة </t>
  </si>
  <si>
    <t>تاونـات</t>
  </si>
  <si>
    <t>تازة</t>
  </si>
  <si>
    <t>دارالشاوي</t>
  </si>
  <si>
    <t>تطوان - المضيق</t>
  </si>
  <si>
    <t>تطوان</t>
  </si>
  <si>
    <t>قصر الكبير</t>
  </si>
  <si>
    <t>Tiznit</t>
  </si>
  <si>
    <t>Nador</t>
  </si>
  <si>
    <t>El Jadida</t>
  </si>
  <si>
    <t>Larache</t>
  </si>
  <si>
    <t>الخميسات</t>
  </si>
  <si>
    <t>العرائش</t>
  </si>
  <si>
    <t xml:space="preserve">                                                                     Nombre d'abonnés</t>
  </si>
  <si>
    <t>Marrakech</t>
  </si>
  <si>
    <t>الفصل الخامس</t>
  </si>
  <si>
    <t>الطاقة والماء</t>
  </si>
  <si>
    <r>
      <t>بألف</t>
    </r>
    <r>
      <rPr>
        <sz val="11"/>
        <rFont val="Times New Roman"/>
        <family val="1"/>
      </rPr>
      <t xml:space="preserve"> متر مكعب (</t>
    </r>
    <r>
      <rPr>
        <sz val="10"/>
        <rFont val="Times New Roman"/>
        <family val="1"/>
      </rPr>
      <t>م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r>
      <rPr>
        <sz val="11"/>
        <rFont val="Times New Roman"/>
        <family val="1"/>
      </rPr>
      <t xml:space="preserve"> </t>
    </r>
  </si>
  <si>
    <r>
      <t xml:space="preserve"> Production nette</t>
    </r>
    <r>
      <rPr>
        <sz val="10"/>
        <rFont val="Times New Roman"/>
        <family val="1"/>
      </rPr>
      <t xml:space="preserve"> (en millions de kwh) </t>
    </r>
  </si>
  <si>
    <t xml:space="preserve">    العربية السعودية</t>
  </si>
  <si>
    <t xml:space="preserve">    العراق</t>
  </si>
  <si>
    <t xml:space="preserve">    روسيـا</t>
  </si>
  <si>
    <t>طنجة - أصيلة</t>
  </si>
  <si>
    <t>الرباط</t>
  </si>
  <si>
    <t xml:space="preserve">زايـو </t>
  </si>
  <si>
    <r>
      <t>En milliers de mètre cube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</si>
  <si>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t xml:space="preserve">  المنتوجات النفطية </t>
  </si>
  <si>
    <t xml:space="preserve">                المندوبية السامية للتخطيط ( مديرية الإحصاء).</t>
  </si>
  <si>
    <t>En millions de Kilwatt-heure (Kwh)</t>
  </si>
  <si>
    <t xml:space="preserve"> (2) Il s'agit des apports de Maroc phosphore, et du  Maroc chimie et d'autres sociétés</t>
  </si>
  <si>
    <t>(1) Usines diesels et les petites usines isolées de la distribution</t>
  </si>
  <si>
    <t xml:space="preserve">         Turbines à Gaz</t>
  </si>
  <si>
    <t xml:space="preserve">         Turbines à vapeur</t>
  </si>
  <si>
    <t xml:space="preserve">               Office des changes.</t>
  </si>
  <si>
    <t xml:space="preserve">                مكتب الصرف.</t>
  </si>
  <si>
    <t xml:space="preserve">                سا مير. </t>
  </si>
  <si>
    <t xml:space="preserve">          السطحية حسب المراكز </t>
  </si>
  <si>
    <t xml:space="preserve">               Haut-Commissariat au plan (Direction de la Statistique).</t>
  </si>
  <si>
    <t xml:space="preserve">  البرج</t>
  </si>
  <si>
    <t xml:space="preserve">   El Borj</t>
  </si>
  <si>
    <t xml:space="preserve">   Tanafnit</t>
  </si>
  <si>
    <t xml:space="preserve">  تنافنيت</t>
  </si>
  <si>
    <t xml:space="preserve">    Dakhla</t>
  </si>
  <si>
    <t xml:space="preserve">    Tan Tan</t>
  </si>
  <si>
    <t>الداخلة</t>
  </si>
  <si>
    <t>العيون</t>
  </si>
  <si>
    <t>طان طان</t>
  </si>
  <si>
    <t xml:space="preserve">معامل صغيرة للغازوال </t>
  </si>
  <si>
    <t xml:space="preserve">        Charbon importé(1)</t>
  </si>
  <si>
    <t>Régions et Provinces</t>
  </si>
  <si>
    <t xml:space="preserve">الجهات و الأقاليم </t>
  </si>
  <si>
    <t>Gand Agadir</t>
  </si>
  <si>
    <t>Barrage Dkhila</t>
  </si>
  <si>
    <t>أكاديرالكبرى</t>
  </si>
  <si>
    <t>Barrage Youssef Ibn Tachfine</t>
  </si>
  <si>
    <t>Barrage Mansour Eddahbi</t>
  </si>
  <si>
    <t>Ait Baha</t>
  </si>
  <si>
    <t>Barrage Ahl Souss</t>
  </si>
  <si>
    <t>سد أهل سوس</t>
  </si>
  <si>
    <t>ايت باها</t>
  </si>
  <si>
    <t>El Kelaa</t>
  </si>
  <si>
    <t>Saguia El Yaacoubia</t>
  </si>
  <si>
    <t>القلعة</t>
  </si>
  <si>
    <t>Tamanar</t>
  </si>
  <si>
    <t>Barrage S.M.B. Slimane El Jazouli</t>
  </si>
  <si>
    <t>سد سيدي محمد بن سليمان الجازولي</t>
  </si>
  <si>
    <t>تمنار</t>
  </si>
  <si>
    <t>ORIENTAL</t>
  </si>
  <si>
    <t>Barrage Mechraa Hammadi</t>
  </si>
  <si>
    <t>سد مشرع حمادي</t>
  </si>
  <si>
    <t>Canal Bouareg</t>
  </si>
  <si>
    <t>قناة بوعرق</t>
  </si>
  <si>
    <t>Zaio</t>
  </si>
  <si>
    <t>Berkane</t>
  </si>
  <si>
    <t>Canal Triffa</t>
  </si>
  <si>
    <t xml:space="preserve">قناة تريفا </t>
  </si>
  <si>
    <t>الدارالبيضاء الكبرى</t>
  </si>
  <si>
    <t>Grand Casa</t>
  </si>
  <si>
    <t>Rabat</t>
  </si>
  <si>
    <t xml:space="preserve">Barrage Sidi Med Ben Abdellah </t>
  </si>
  <si>
    <t>Skhirate/Temara</t>
  </si>
  <si>
    <t>Skhirate</t>
  </si>
  <si>
    <t>الصخيرات</t>
  </si>
  <si>
    <t>الصخيرات/تمارة</t>
  </si>
  <si>
    <t>Temara</t>
  </si>
  <si>
    <t>تمارة</t>
  </si>
  <si>
    <t>Ain Aouda</t>
  </si>
  <si>
    <t>عين عودة</t>
  </si>
  <si>
    <t>Salé</t>
  </si>
  <si>
    <t>سلا</t>
  </si>
  <si>
    <t>Bouznika</t>
  </si>
  <si>
    <t>بوزنيقة</t>
  </si>
  <si>
    <t>Rommani</t>
  </si>
  <si>
    <t>رماني</t>
  </si>
  <si>
    <t>Barrage El Kansra</t>
  </si>
  <si>
    <t>Tifelt</t>
  </si>
  <si>
    <t>تيفلت</t>
  </si>
  <si>
    <t>Barrage Daourat</t>
  </si>
  <si>
    <t xml:space="preserve">سد الدورات </t>
  </si>
  <si>
    <t xml:space="preserve">الجديدة </t>
  </si>
  <si>
    <t>Retenue Sidi Daoui/Daourat</t>
  </si>
  <si>
    <t>سيدي الضاوي/الدورات</t>
  </si>
  <si>
    <t>Oued Sebou</t>
  </si>
  <si>
    <t>Al Hociema</t>
  </si>
  <si>
    <t>Barrage Med Ben Abdelkrim Khettabi</t>
  </si>
  <si>
    <t>Targuist</t>
  </si>
  <si>
    <t>Barrage Joumoua</t>
  </si>
  <si>
    <t>Kariat Ba Med</t>
  </si>
  <si>
    <t>Ain Gdah</t>
  </si>
  <si>
    <t>Barrage Ibn Battouta</t>
  </si>
  <si>
    <t>Barrage 9 Avril</t>
  </si>
  <si>
    <t>Tetouan</t>
  </si>
  <si>
    <t>Barrage My El Hassan Ben El Mehdi</t>
  </si>
  <si>
    <t>سد مولاي الحسن بن المهدي</t>
  </si>
  <si>
    <t>Tetouan-Mdiq</t>
  </si>
  <si>
    <t xml:space="preserve">  الحوز</t>
  </si>
  <si>
    <t xml:space="preserve">  شيشاوة</t>
  </si>
  <si>
    <t xml:space="preserve">  قلعة السراغنة</t>
  </si>
  <si>
    <t xml:space="preserve">  الصويرة</t>
  </si>
  <si>
    <t xml:space="preserve">  الخميسات</t>
  </si>
  <si>
    <t xml:space="preserve">  الحاجب</t>
  </si>
  <si>
    <t xml:space="preserve">  الرشيدية</t>
  </si>
  <si>
    <t xml:space="preserve">  يفرن</t>
  </si>
  <si>
    <t xml:space="preserve">  خنيفرة</t>
  </si>
  <si>
    <t xml:space="preserve">  بولمان</t>
  </si>
  <si>
    <t xml:space="preserve">  صفرو</t>
  </si>
  <si>
    <t xml:space="preserve">  الحسيمة</t>
  </si>
  <si>
    <t xml:space="preserve">  تاونات</t>
  </si>
  <si>
    <t xml:space="preserve">  تازة</t>
  </si>
  <si>
    <t xml:space="preserve">  شفشاون</t>
  </si>
  <si>
    <t xml:space="preserve">  العرائش</t>
  </si>
  <si>
    <t xml:space="preserve">         "</t>
  </si>
  <si>
    <t>Barrages SMBA et Daourat</t>
  </si>
  <si>
    <t>سد محمد بن عبد الله  والدورات</t>
  </si>
  <si>
    <t xml:space="preserve"> T.E.P : Tonne Equivalent Pétrole soit:</t>
  </si>
  <si>
    <t xml:space="preserve"> ط.م.ب  :طن مقابل بترول</t>
  </si>
  <si>
    <t>المصدر :  المكتب الوطني للكهرباء والماء الصالح للشرب.</t>
  </si>
  <si>
    <t>THT: Très Haute Tension    HT : Haut Tension</t>
  </si>
  <si>
    <t xml:space="preserve">    Laâyoune</t>
  </si>
  <si>
    <t xml:space="preserve"> Production du pétrole brut </t>
  </si>
  <si>
    <r>
      <t xml:space="preserve"> Importation du pétrole brut </t>
    </r>
    <r>
      <rPr>
        <sz val="9"/>
        <rFont val="Times New Roman"/>
        <family val="1"/>
        <charset val="178"/>
      </rPr>
      <t/>
    </r>
  </si>
  <si>
    <t xml:space="preserve"> Importation des produits pétroliers</t>
  </si>
  <si>
    <t xml:space="preserve"> بالطن </t>
  </si>
  <si>
    <t xml:space="preserve"> Propane</t>
  </si>
  <si>
    <t xml:space="preserve">البروبان </t>
  </si>
  <si>
    <t xml:space="preserve">   Production </t>
  </si>
  <si>
    <t xml:space="preserve">  الإنتاج</t>
  </si>
  <si>
    <t xml:space="preserve">   Livraison</t>
  </si>
  <si>
    <t xml:space="preserve">  التسليم </t>
  </si>
  <si>
    <t xml:space="preserve">   Stock </t>
  </si>
  <si>
    <t xml:space="preserve">  المخزون </t>
  </si>
  <si>
    <t xml:space="preserve"> Butane</t>
  </si>
  <si>
    <t xml:space="preserve">البيتان </t>
  </si>
  <si>
    <t xml:space="preserve">   Production</t>
  </si>
  <si>
    <t xml:space="preserve">   Livraison </t>
  </si>
  <si>
    <t xml:space="preserve"> Essence super</t>
  </si>
  <si>
    <t>الوقود الممتاز</t>
  </si>
  <si>
    <t xml:space="preserve"> Gas-oil</t>
  </si>
  <si>
    <t xml:space="preserve">الغازوال </t>
  </si>
  <si>
    <t xml:space="preserve"> Fuel-Oil</t>
  </si>
  <si>
    <t xml:space="preserve">زيت الفيول </t>
  </si>
  <si>
    <t xml:space="preserve"> Carburéacteur</t>
  </si>
  <si>
    <t xml:space="preserve">وقود الطائرات </t>
  </si>
  <si>
    <t xml:space="preserve"> Naphta </t>
  </si>
  <si>
    <t xml:space="preserve">النفطا </t>
  </si>
  <si>
    <t xml:space="preserve">   Stock</t>
  </si>
  <si>
    <t xml:space="preserve"> Paraffine</t>
  </si>
  <si>
    <t xml:space="preserve"> Huiles </t>
  </si>
  <si>
    <t xml:space="preserve">الزيوت </t>
  </si>
  <si>
    <t>Gaz de pétrole et autres hydrocarbures</t>
  </si>
  <si>
    <t>Autres produits énergétiques</t>
  </si>
  <si>
    <t xml:space="preserve">          المنتجات النفطية </t>
  </si>
  <si>
    <t>بالطن</t>
  </si>
  <si>
    <t xml:space="preserve">Produits énergétiques </t>
  </si>
  <si>
    <t xml:space="preserve">المنتجات الطاقية </t>
  </si>
  <si>
    <t xml:space="preserve">  Propane </t>
  </si>
  <si>
    <t xml:space="preserve">  البروبان </t>
  </si>
  <si>
    <t xml:space="preserve">  Butane</t>
  </si>
  <si>
    <t xml:space="preserve">  البيتان</t>
  </si>
  <si>
    <t xml:space="preserve">  Super sans plomb </t>
  </si>
  <si>
    <t xml:space="preserve">  الممتاز بدون رصاص</t>
  </si>
  <si>
    <t xml:space="preserve">  Gas-oil </t>
  </si>
  <si>
    <t xml:space="preserve">  Carburéacteur </t>
  </si>
  <si>
    <t xml:space="preserve">  وقود الطائرات</t>
  </si>
  <si>
    <t xml:space="preserve">  Fuel-Oil </t>
  </si>
  <si>
    <t xml:space="preserve">  الفيول</t>
  </si>
  <si>
    <t xml:space="preserve">   Usages domestiques </t>
  </si>
  <si>
    <t xml:space="preserve">             "             </t>
  </si>
  <si>
    <t xml:space="preserve">  وادي الذهب </t>
  </si>
  <si>
    <t xml:space="preserve">  بوجدور </t>
  </si>
  <si>
    <t xml:space="preserve">  العيون </t>
  </si>
  <si>
    <t xml:space="preserve">  السمارة</t>
  </si>
  <si>
    <t xml:space="preserve">  كلميم </t>
  </si>
  <si>
    <t xml:space="preserve">  طاطا</t>
  </si>
  <si>
    <t xml:space="preserve">  ورزازات</t>
  </si>
  <si>
    <t xml:space="preserve">  تارودانت</t>
  </si>
  <si>
    <t xml:space="preserve">  تيزنيت</t>
  </si>
  <si>
    <t xml:space="preserve">  زاكورة</t>
  </si>
  <si>
    <t xml:space="preserve">  سيدي قاسم</t>
  </si>
  <si>
    <t xml:space="preserve">  خريبكة</t>
  </si>
  <si>
    <t xml:space="preserve">  سطات</t>
  </si>
  <si>
    <t xml:space="preserve">  فكيك</t>
  </si>
  <si>
    <t xml:space="preserve">  الناضور</t>
  </si>
  <si>
    <t xml:space="preserve">  الجديدة</t>
  </si>
  <si>
    <t xml:space="preserve">  آسفي</t>
  </si>
  <si>
    <t xml:space="preserve">  أزيلال</t>
  </si>
  <si>
    <t xml:space="preserve">  بني ملال</t>
  </si>
  <si>
    <t xml:space="preserve"> Source :  Office National de l'Electricité et de l'Eau Potable.</t>
  </si>
  <si>
    <t xml:space="preserve"> Source : Office National de l'Electricité et de l'Eau Potable.</t>
  </si>
  <si>
    <t>بنسليمان</t>
  </si>
  <si>
    <t>STEP : Station de Transfèrt d'Energie par Ponpage.</t>
  </si>
  <si>
    <t xml:space="preserve">     et le solde des échanges avec l'Algérie et l'Espagne</t>
  </si>
  <si>
    <t>(1) Y compris Jorf  Lasfar</t>
  </si>
  <si>
    <r>
      <t xml:space="preserve">             </t>
    </r>
    <r>
      <rPr>
        <b/>
        <sz val="14"/>
        <rFont val="Times New Roman"/>
        <family val="1"/>
      </rPr>
      <t>combustibles par l'Office National de l'Electricité</t>
    </r>
  </si>
  <si>
    <t xml:space="preserve"> ايندوصاحا</t>
  </si>
  <si>
    <t xml:space="preserve">   Indusaha</t>
  </si>
  <si>
    <r>
      <t xml:space="preserve"> Gaz Naturel (En milliers de Nm</t>
    </r>
    <r>
      <rPr>
        <b/>
        <vertAlign val="super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</si>
  <si>
    <t xml:space="preserve">        Cycle Combiné Tahaddart</t>
  </si>
  <si>
    <t xml:space="preserve">        Ain Béni Mathar  </t>
  </si>
  <si>
    <t xml:space="preserve">     Autres</t>
  </si>
  <si>
    <t xml:space="preserve">     أخرى</t>
  </si>
  <si>
    <t xml:space="preserve">         حسب الأقاليم والعمالات</t>
  </si>
  <si>
    <t>En millions de Kwh</t>
  </si>
  <si>
    <t>بمليون ك.و.س</t>
  </si>
  <si>
    <t xml:space="preserve">  أسا ــ الزاك</t>
  </si>
  <si>
    <t xml:space="preserve">  طان طان</t>
  </si>
  <si>
    <t xml:space="preserve">  أكاديرــ إداوتنان</t>
  </si>
  <si>
    <t xml:space="preserve">  اشتوكة ــ أيت باها</t>
  </si>
  <si>
    <t xml:space="preserve">  إنزكان ــ أيت ملول</t>
  </si>
  <si>
    <t xml:space="preserve">  ابن سليمان</t>
  </si>
  <si>
    <t xml:space="preserve">  بركان ــ تاوريرت</t>
  </si>
  <si>
    <t xml:space="preserve">  الرباط</t>
  </si>
  <si>
    <t xml:space="preserve">  الصخيرات ــ تمارة</t>
  </si>
  <si>
    <t xml:space="preserve">  زواغة ــ مولاي يعقوب</t>
  </si>
  <si>
    <t xml:space="preserve">  طنجة </t>
  </si>
  <si>
    <t>البيع  إلى الزبناء المبا شرين م.و.ك</t>
  </si>
  <si>
    <t>Haute et Moyenne tension</t>
  </si>
  <si>
    <t>الضغط العالي والمتوسط</t>
  </si>
  <si>
    <t xml:space="preserve">  Industrie</t>
  </si>
  <si>
    <t xml:space="preserve">  الصـنـاعـة</t>
  </si>
  <si>
    <t xml:space="preserve">     Transformation</t>
  </si>
  <si>
    <t xml:space="preserve">    التحويل</t>
  </si>
  <si>
    <t xml:space="preserve">     Bâtiment</t>
  </si>
  <si>
    <t xml:space="preserve">    الأشغال العمومية</t>
  </si>
  <si>
    <t xml:space="preserve">     Chimie</t>
  </si>
  <si>
    <t xml:space="preserve">    الكيمياء</t>
  </si>
  <si>
    <t xml:space="preserve">     Construction</t>
  </si>
  <si>
    <t xml:space="preserve">    البناء</t>
  </si>
  <si>
    <t xml:space="preserve">     Agroalimentaire</t>
  </si>
  <si>
    <t xml:space="preserve">    الفلاحة الغذائية</t>
  </si>
  <si>
    <t xml:space="preserve">     Bois et Papier</t>
  </si>
  <si>
    <t xml:space="preserve">    الخشب والورق</t>
  </si>
  <si>
    <t xml:space="preserve">     Textile</t>
  </si>
  <si>
    <t xml:space="preserve">    النسيج</t>
  </si>
  <si>
    <t xml:space="preserve">     Mines</t>
  </si>
  <si>
    <t xml:space="preserve">    المعادن</t>
  </si>
  <si>
    <t xml:space="preserve">     Electricité et Eau</t>
  </si>
  <si>
    <t xml:space="preserve">    الكهرباء والماء</t>
  </si>
  <si>
    <t xml:space="preserve">     Autres industries</t>
  </si>
  <si>
    <t xml:space="preserve">    صناعات اخرى</t>
  </si>
  <si>
    <t xml:space="preserve">     Production</t>
  </si>
  <si>
    <t xml:space="preserve">    الإنتاج</t>
  </si>
  <si>
    <t xml:space="preserve">     Combustible</t>
  </si>
  <si>
    <t xml:space="preserve">    المحروقـات</t>
  </si>
  <si>
    <t xml:space="preserve">  Tertiaire</t>
  </si>
  <si>
    <t xml:space="preserve">  القطاع الثـلاثـي</t>
  </si>
  <si>
    <t xml:space="preserve">     Immobilier</t>
  </si>
  <si>
    <t xml:space="preserve">    العقـار</t>
  </si>
  <si>
    <t xml:space="preserve">     Commerce</t>
  </si>
  <si>
    <t xml:space="preserve">    التجارة</t>
  </si>
  <si>
    <t xml:space="preserve">     Transport</t>
  </si>
  <si>
    <t xml:space="preserve">    النـقل</t>
  </si>
  <si>
    <t xml:space="preserve">     Enseignement</t>
  </si>
  <si>
    <t xml:space="preserve">    التعليم</t>
  </si>
  <si>
    <t xml:space="preserve">     Hôtellerie</t>
  </si>
  <si>
    <t xml:space="preserve">    الفنادق</t>
  </si>
  <si>
    <t xml:space="preserve">     Autres services</t>
  </si>
  <si>
    <t xml:space="preserve">    خدمـات أخـرى</t>
  </si>
  <si>
    <t xml:space="preserve">     Santé et Hygiène</t>
  </si>
  <si>
    <t xml:space="preserve">    الصحة والوقاية</t>
  </si>
  <si>
    <t xml:space="preserve">     Télécommunication</t>
  </si>
  <si>
    <t xml:space="preserve">    المواصلات السلكية</t>
  </si>
  <si>
    <t xml:space="preserve">  Agriculture</t>
  </si>
  <si>
    <t xml:space="preserve">  الفـلاحـة</t>
  </si>
  <si>
    <t xml:space="preserve">     Elevage</t>
  </si>
  <si>
    <t xml:space="preserve">    تربية الماشية</t>
  </si>
  <si>
    <t xml:space="preserve">     Culture</t>
  </si>
  <si>
    <t xml:space="preserve">    الزراعـة</t>
  </si>
  <si>
    <t xml:space="preserve">     Activité annexe agriculture</t>
  </si>
  <si>
    <t xml:space="preserve">    أنشطة متعلقة بالفلاحة</t>
  </si>
  <si>
    <t xml:space="preserve">     Pêche</t>
  </si>
  <si>
    <t xml:space="preserve">    الصيد</t>
  </si>
  <si>
    <t xml:space="preserve">  Administratif</t>
  </si>
  <si>
    <t xml:space="preserve">  الإدارة</t>
  </si>
  <si>
    <t xml:space="preserve">      Enseignement</t>
  </si>
  <si>
    <t xml:space="preserve">      Autres services</t>
  </si>
  <si>
    <t xml:space="preserve">    خدمات اخرى</t>
  </si>
  <si>
    <t xml:space="preserve">      Santé et Hygiène</t>
  </si>
  <si>
    <t xml:space="preserve">    الصحة و الوقاية</t>
  </si>
  <si>
    <t xml:space="preserve">      Sûreté</t>
  </si>
  <si>
    <t xml:space="preserve">    الأمـن</t>
  </si>
  <si>
    <t xml:space="preserve">      Collectivités Locales</t>
  </si>
  <si>
    <t xml:space="preserve">    الجما عات المحلية</t>
  </si>
  <si>
    <t xml:space="preserve">      Ministères</t>
  </si>
  <si>
    <t xml:space="preserve">    الوزارات</t>
  </si>
  <si>
    <t xml:space="preserve">      Diffusion</t>
  </si>
  <si>
    <t xml:space="preserve">    التوزيع</t>
  </si>
  <si>
    <t xml:space="preserve">  Autres secteurs</t>
  </si>
  <si>
    <t xml:space="preserve"> قطاعات أخرى</t>
  </si>
  <si>
    <t>Basse Tension</t>
  </si>
  <si>
    <t>الضغط المنخفظ</t>
  </si>
  <si>
    <t xml:space="preserve">     Ménages</t>
  </si>
  <si>
    <t xml:space="preserve">  إنارة المنازل</t>
  </si>
  <si>
    <t xml:space="preserve">     Eclairage Patenté</t>
  </si>
  <si>
    <t xml:space="preserve">  إنارة خاضعة للضريبة</t>
  </si>
  <si>
    <t xml:space="preserve">     Eclairage Administratif</t>
  </si>
  <si>
    <t xml:space="preserve">  إنارة إدارية</t>
  </si>
  <si>
    <t xml:space="preserve">     Eclairage Public</t>
  </si>
  <si>
    <t xml:space="preserve">  إنارة عمومية</t>
  </si>
  <si>
    <t xml:space="preserve">     Force Motrice Industrielle</t>
  </si>
  <si>
    <t xml:space="preserve">  قوة محركة صناعية</t>
  </si>
  <si>
    <t xml:space="preserve">     Force Motrice Agricole</t>
  </si>
  <si>
    <t xml:space="preserve">  قوة محركة فلاحية</t>
  </si>
  <si>
    <t xml:space="preserve"> Ventes Totales aux distributeurs</t>
  </si>
  <si>
    <t>مجموع المبيعات للموزعين</t>
  </si>
  <si>
    <t xml:space="preserve"> Total de la consommation</t>
  </si>
  <si>
    <t>مجموع الا ستهلا ك</t>
  </si>
  <si>
    <t xml:space="preserve">  مراكش </t>
  </si>
  <si>
    <t xml:space="preserve">  مديونة</t>
  </si>
  <si>
    <t xml:space="preserve">  الدارالبيضاء </t>
  </si>
  <si>
    <t xml:space="preserve">  النواصر</t>
  </si>
  <si>
    <t xml:space="preserve">  مكناس </t>
  </si>
  <si>
    <t xml:space="preserve">  فاس </t>
  </si>
  <si>
    <t>غاز البترول ومحروقات أخرى</t>
  </si>
  <si>
    <t xml:space="preserve">غازوال وفيول </t>
  </si>
  <si>
    <t>منتوجات طاقية أخرى</t>
  </si>
  <si>
    <t xml:space="preserve"> من الوقود الصلب</t>
  </si>
  <si>
    <t xml:space="preserve"> solides similaires</t>
  </si>
  <si>
    <t xml:space="preserve">Houilles, cokes et combustubles </t>
  </si>
  <si>
    <r>
      <t xml:space="preserve"> Puissances installées </t>
    </r>
    <r>
      <rPr>
        <sz val="10"/>
        <rFont val="Times New Roman"/>
        <family val="1"/>
      </rPr>
      <t>(en Mega Watt)</t>
    </r>
  </si>
  <si>
    <t xml:space="preserve">   سـلا </t>
  </si>
  <si>
    <t xml:space="preserve">    Petites usines Diesel</t>
  </si>
  <si>
    <t xml:space="preserve"> (1) Y compris Eolien 13.09,CED et les autoproducteurs</t>
  </si>
  <si>
    <t xml:space="preserve"> Eolien via réseau clients</t>
  </si>
  <si>
    <t xml:space="preserve"> Energie nette appelée +Eolien via réseau clients</t>
  </si>
  <si>
    <t>الإنتاج الريحي الذي يتم تصريفه عبر شبكة الزبناء</t>
  </si>
  <si>
    <t xml:space="preserve">        Gasoil</t>
  </si>
  <si>
    <t xml:space="preserve">    الغازوال</t>
  </si>
  <si>
    <t xml:space="preserve">        Charbon national</t>
  </si>
  <si>
    <t xml:space="preserve">    الفحم المحلي</t>
  </si>
  <si>
    <t xml:space="preserve">        Charbon (2)</t>
  </si>
  <si>
    <t>(2) Non compris Jorf  Lasfar</t>
  </si>
  <si>
    <t>Base 100 :  2010</t>
  </si>
  <si>
    <t>أساس 100 : 2010</t>
  </si>
  <si>
    <t>Bouhouda</t>
  </si>
  <si>
    <t>Barrage Bouhouda</t>
  </si>
  <si>
    <t>بوهودة</t>
  </si>
  <si>
    <t>سد بوهودة</t>
  </si>
  <si>
    <t>Tamesna</t>
  </si>
  <si>
    <t>تامسنا</t>
  </si>
  <si>
    <t>Rehamna</t>
  </si>
  <si>
    <t>Essaouira</t>
  </si>
  <si>
    <t>Chichaoua</t>
  </si>
  <si>
    <t>Benguerir</t>
  </si>
  <si>
    <t>Barrage Al Massira</t>
  </si>
  <si>
    <t>Imintanout</t>
  </si>
  <si>
    <t>رحامنة</t>
  </si>
  <si>
    <t>الصويرة</t>
  </si>
  <si>
    <t>شيشاوة</t>
  </si>
  <si>
    <t>بن جرير</t>
  </si>
  <si>
    <t>سد المسيرة</t>
  </si>
  <si>
    <t>ايمنتانوت</t>
  </si>
  <si>
    <t xml:space="preserve">  (Base 100 : 2010)</t>
  </si>
  <si>
    <t xml:space="preserve">   Usines autonomes (thermiques)</t>
  </si>
  <si>
    <r>
      <t xml:space="preserve"> En millions 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</si>
  <si>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r>
      <t xml:space="preserve">En milliers de </t>
    </r>
    <r>
      <rPr>
        <vertAlign val="superscript"/>
        <sz val="10"/>
        <rFont val="Times New Roman"/>
        <family val="1"/>
      </rPr>
      <t xml:space="preserve"> </t>
    </r>
    <r>
      <rPr>
        <sz val="10"/>
        <rFont val="Times New Roman"/>
        <family val="1"/>
      </rPr>
      <t>tonnes</t>
    </r>
  </si>
  <si>
    <r>
      <t xml:space="preserve"> Livraison des raffineries</t>
    </r>
    <r>
      <rPr>
        <sz val="10"/>
        <rFont val="Times New Roman"/>
        <family val="1"/>
      </rPr>
      <t xml:space="preserve"> </t>
    </r>
  </si>
  <si>
    <r>
      <t xml:space="preserve">              </t>
    </r>
    <r>
      <rPr>
        <b/>
        <sz val="14"/>
        <rFont val="Times New Roman"/>
        <family val="1"/>
      </rPr>
      <t xml:space="preserve"> les provinces et préfectures</t>
    </r>
  </si>
  <si>
    <t xml:space="preserve">مجموع المكتب الوطني للكهرباء والماء الصالح للشرب </t>
  </si>
  <si>
    <r>
      <t>الرقم الاستدلالي لإنتاج الطاقة</t>
    </r>
    <r>
      <rPr>
        <sz val="10"/>
        <rFont val="Times New Roman"/>
        <family val="1"/>
      </rPr>
      <t xml:space="preserve"> (أساس  100 : 2010) </t>
    </r>
  </si>
  <si>
    <r>
      <t>مليون (م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</si>
  <si>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t xml:space="preserve">        طرف المكتب الوطني للكهرباء</t>
  </si>
  <si>
    <t xml:space="preserve">(1) بما في ذلك الجرف الأصفر </t>
  </si>
  <si>
    <t xml:space="preserve">(2) بدون الجرف الأصفر </t>
  </si>
  <si>
    <t>(1) بما في ذلك الحقول المنجزة في إطار القانون13.09 و الحقول الريحية للخواص و المنتجين الذاتيين</t>
  </si>
  <si>
    <t xml:space="preserve">(3) بما في ذلك الشركة الريحية بالمضيق ,الحقول الريحية المنجزة في إطار القانون 13.09 </t>
  </si>
  <si>
    <r>
      <t xml:space="preserve">الإنتاج الصافي  </t>
    </r>
    <r>
      <rPr>
        <sz val="11"/>
        <rFont val="Times New Roman"/>
        <family val="1"/>
      </rPr>
      <t>(بمليون كيلواط ساعة)</t>
    </r>
  </si>
  <si>
    <r>
      <t>القدرات المنشأة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>(بميكا واط )</t>
    </r>
  </si>
  <si>
    <r>
      <t xml:space="preserve">  معامل مستقلة </t>
    </r>
    <r>
      <rPr>
        <sz val="10"/>
        <rFont val="Times New Roman"/>
        <family val="1"/>
      </rPr>
      <t>(حرارية)</t>
    </r>
  </si>
  <si>
    <r>
      <t xml:space="preserve">    الفحم المستورد </t>
    </r>
    <r>
      <rPr>
        <sz val="10"/>
        <rFont val="Times New Roman"/>
        <family val="1"/>
      </rPr>
      <t>(1)</t>
    </r>
  </si>
  <si>
    <r>
      <t xml:space="preserve">الغاز الطبيعي </t>
    </r>
    <r>
      <rPr>
        <b/>
        <sz val="10"/>
        <rFont val="Times New Roman"/>
        <family val="1"/>
      </rPr>
      <t>(بألف  Nm3 )</t>
    </r>
  </si>
  <si>
    <r>
      <t>(1)</t>
    </r>
    <r>
      <rPr>
        <sz val="10"/>
        <rFont val="Times New Roman"/>
        <family val="1"/>
      </rPr>
      <t xml:space="preserve"> معامل الغازوال ومعامل صغيرة متفرقة للتوزيع</t>
    </r>
  </si>
  <si>
    <t>Safi</t>
  </si>
  <si>
    <t>Retenue de Safi</t>
  </si>
  <si>
    <t>Beni Mellal</t>
  </si>
  <si>
    <t>Azilal</t>
  </si>
  <si>
    <t>Afourar</t>
  </si>
  <si>
    <t>Canal à/p Bin El Ouidane</t>
  </si>
  <si>
    <t xml:space="preserve">Khénifra </t>
  </si>
  <si>
    <t>Oued Oum Errbia</t>
  </si>
  <si>
    <t>Mrirt</t>
  </si>
  <si>
    <t xml:space="preserve">Fes </t>
  </si>
  <si>
    <t>خزان أسفي</t>
  </si>
  <si>
    <t xml:space="preserve">أسفي </t>
  </si>
  <si>
    <t>عين اسردون</t>
  </si>
  <si>
    <t>بني ملال</t>
  </si>
  <si>
    <t>نفق ابتداء من سد بين الويدان</t>
  </si>
  <si>
    <t>أفورار</t>
  </si>
  <si>
    <t>ازيلال</t>
  </si>
  <si>
    <t>وادي أم الربيع</t>
  </si>
  <si>
    <t xml:space="preserve">خنيفرة </t>
  </si>
  <si>
    <t>امريرت</t>
  </si>
  <si>
    <t>فاس</t>
  </si>
  <si>
    <t xml:space="preserve">فاس </t>
  </si>
  <si>
    <r>
      <t>Production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(en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)</t>
    </r>
  </si>
  <si>
    <r>
      <t xml:space="preserve">       الإنــتــاج </t>
    </r>
    <r>
      <rPr>
        <sz val="10"/>
        <rFont val="Times New Roman"/>
        <family val="1"/>
      </rPr>
      <t xml:space="preserve"> م</t>
    </r>
    <r>
      <rPr>
        <vertAlign val="superscript"/>
        <sz val="9"/>
        <rFont val="Times New Roman"/>
        <family val="1"/>
      </rPr>
      <t>3</t>
    </r>
    <r>
      <rPr>
        <sz val="10"/>
        <rFont val="Times New Roman"/>
        <family val="1"/>
      </rPr>
      <t xml:space="preserve">)                    </t>
    </r>
  </si>
  <si>
    <t xml:space="preserve"> Parc eolien O.N.E.E</t>
  </si>
  <si>
    <t>المحطة الريحية م. و. ك.م</t>
  </si>
  <si>
    <r>
      <t xml:space="preserve">الشمع الأبيض </t>
    </r>
    <r>
      <rPr>
        <sz val="10"/>
        <rFont val="Times New Roman"/>
        <family val="1"/>
      </rPr>
      <t>(برافين)</t>
    </r>
  </si>
  <si>
    <r>
      <t xml:space="preserve">            énergétiques 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</si>
  <si>
    <t>بألف  طن</t>
  </si>
  <si>
    <r>
      <t xml:space="preserve">           des produits pétroliers</t>
    </r>
    <r>
      <rPr>
        <sz val="14"/>
        <rFont val="Times New Roman"/>
        <family val="1"/>
        <charset val="178"/>
      </rPr>
      <t xml:space="preserve"> </t>
    </r>
  </si>
  <si>
    <r>
      <rPr>
        <b/>
        <sz val="14"/>
        <rFont val="Times New Roman"/>
        <family val="1"/>
      </rPr>
      <t xml:space="preserve">5 - 2  تطورالرقم الاستدلالي للإنتاج </t>
    </r>
  </si>
  <si>
    <t xml:space="preserve"> Total O.N.E.E</t>
  </si>
  <si>
    <t xml:space="preserve">         للمكتب الوطني للكهرباء والماء </t>
  </si>
  <si>
    <t xml:space="preserve">         الصالح للشرب</t>
  </si>
  <si>
    <t xml:space="preserve">          et de l'Eau Potable</t>
  </si>
  <si>
    <t>O.N.E.E. : Office National de l'Electricité et de l'Eau potable.</t>
  </si>
  <si>
    <t>Ventes aux clients directs de l'O.N.E.E.</t>
  </si>
  <si>
    <t xml:space="preserve">         selon les centrales de l'Office National</t>
  </si>
  <si>
    <t xml:space="preserve">         de l'Electricité et de l'Eau Potable</t>
  </si>
  <si>
    <t xml:space="preserve">        حسب محطات المكتب الوطني</t>
  </si>
  <si>
    <t xml:space="preserve">        et de l'Eau Potable</t>
  </si>
  <si>
    <r>
      <t xml:space="preserve">            </t>
    </r>
    <r>
      <rPr>
        <b/>
        <sz val="14"/>
        <rFont val="Times New Roman"/>
        <family val="1"/>
      </rPr>
      <t>de transport et de distribution de l'Office National</t>
    </r>
  </si>
  <si>
    <t xml:space="preserve">         للمكتب الوطني للكهرباء </t>
  </si>
  <si>
    <r>
      <t xml:space="preserve">           </t>
    </r>
    <r>
      <rPr>
        <b/>
        <sz val="14"/>
        <rFont val="Times New Roman"/>
        <family val="1"/>
      </rPr>
      <t xml:space="preserve"> de l'Electricité et de l'Eau Potable</t>
    </r>
  </si>
  <si>
    <t xml:space="preserve">           selon la province (ou la préfecture)</t>
  </si>
  <si>
    <t xml:space="preserve">           d'Electricité et de l'Eau Potable  </t>
  </si>
  <si>
    <t xml:space="preserve">         والماء الصالح للشرب </t>
  </si>
  <si>
    <t xml:space="preserve">         حسب الإقليم (أوالعمالة)</t>
  </si>
  <si>
    <t>Demnate</t>
  </si>
  <si>
    <t>Barrage Hassan 1er</t>
  </si>
  <si>
    <t>دمنات</t>
  </si>
  <si>
    <t>سد الحسن الأول</t>
  </si>
  <si>
    <t>المكتب الوطني للكهرباء</t>
  </si>
  <si>
    <t>المنتجين الذاتيين الرئيسين</t>
  </si>
  <si>
    <r>
      <t xml:space="preserve">          </t>
    </r>
    <r>
      <rPr>
        <b/>
        <sz val="16"/>
        <rFont val="Times New Roman"/>
        <family val="1"/>
      </rPr>
      <t>حسب فروع النشاط الإقتصادي</t>
    </r>
    <r>
      <rPr>
        <sz val="16"/>
        <rFont val="Times New Roman"/>
        <family val="1"/>
      </rPr>
      <t xml:space="preserve"> </t>
    </r>
  </si>
  <si>
    <t xml:space="preserve">         selon les branches d'activité économique </t>
  </si>
  <si>
    <t xml:space="preserve">        للكهرباء والماء الصالح للشرب</t>
  </si>
  <si>
    <t xml:space="preserve">        والماء الصالح للشرب</t>
  </si>
  <si>
    <t xml:space="preserve">         والماء الصالح للشرب    </t>
  </si>
  <si>
    <t>2015*</t>
  </si>
  <si>
    <t xml:space="preserve">    الشمسية</t>
  </si>
  <si>
    <t xml:space="preserve"> (1) Jorf Lasfar (J.L.E.C) et Parc Eolien (C.E.D) et Tahaddart(EET) et Parc Eolien TAREC</t>
  </si>
  <si>
    <t>Tanger - Tétouan - Al Hoceima</t>
  </si>
  <si>
    <t xml:space="preserve">Al Hoceima </t>
  </si>
  <si>
    <t>Chefchaouen</t>
  </si>
  <si>
    <t>Fahs-Anjra</t>
  </si>
  <si>
    <t>Ouezzane</t>
  </si>
  <si>
    <t>M'Diq-Fnideq</t>
  </si>
  <si>
    <t>L'Oriental</t>
  </si>
  <si>
    <t>Driouch</t>
  </si>
  <si>
    <t xml:space="preserve">Figuig </t>
  </si>
  <si>
    <t>Guercif</t>
  </si>
  <si>
    <t xml:space="preserve">Jerada </t>
  </si>
  <si>
    <t xml:space="preserve">Nador </t>
  </si>
  <si>
    <t xml:space="preserve">Oujda-Angad </t>
  </si>
  <si>
    <t>Taourirt</t>
  </si>
  <si>
    <t>Fès - Meknès</t>
  </si>
  <si>
    <t>Meknès</t>
  </si>
  <si>
    <t xml:space="preserve">Boulemane </t>
  </si>
  <si>
    <t xml:space="preserve">El Hajeb </t>
  </si>
  <si>
    <t>Fès</t>
  </si>
  <si>
    <t xml:space="preserve">Ifrane </t>
  </si>
  <si>
    <t>Sefrou</t>
  </si>
  <si>
    <t xml:space="preserve">Moulay Yacoub </t>
  </si>
  <si>
    <t xml:space="preserve">Rabat - Salé - Kénitra </t>
  </si>
  <si>
    <t xml:space="preserve">Kénitra </t>
  </si>
  <si>
    <t xml:space="preserve">Rabat </t>
  </si>
  <si>
    <t xml:space="preserve">Sidi Kacem </t>
  </si>
  <si>
    <t>Sidi Slimane</t>
  </si>
  <si>
    <t xml:space="preserve">Skhirate-Témara </t>
  </si>
  <si>
    <t xml:space="preserve">Béni  Mellal - Khénifra </t>
  </si>
  <si>
    <t>Béni  Mellal</t>
  </si>
  <si>
    <t>Fquih Ben Salah</t>
  </si>
  <si>
    <t xml:space="preserve">Khouribga </t>
  </si>
  <si>
    <t>Casablanca- Settat</t>
  </si>
  <si>
    <t xml:space="preserve">Benslimane </t>
  </si>
  <si>
    <t>Berrechid</t>
  </si>
  <si>
    <t xml:space="preserve">Casablanca </t>
  </si>
  <si>
    <t>Médiouna</t>
  </si>
  <si>
    <t xml:space="preserve">Mohammadia </t>
  </si>
  <si>
    <t>Nouaceur</t>
  </si>
  <si>
    <t xml:space="preserve">Settat </t>
  </si>
  <si>
    <t>Marrakech - Safi</t>
  </si>
  <si>
    <t xml:space="preserve">Al Haouz </t>
  </si>
  <si>
    <t xml:space="preserve">Chichaoua </t>
  </si>
  <si>
    <t xml:space="preserve">El Kelâa des Sraghna </t>
  </si>
  <si>
    <t xml:space="preserve">Essaouira </t>
  </si>
  <si>
    <t>Youssoufia</t>
  </si>
  <si>
    <t>Drâa- Tafilalet</t>
  </si>
  <si>
    <t xml:space="preserve">Errachidia </t>
  </si>
  <si>
    <t>Midelt</t>
  </si>
  <si>
    <t xml:space="preserve">Ouarzazate </t>
  </si>
  <si>
    <t>Tinghir</t>
  </si>
  <si>
    <t>Zagora</t>
  </si>
  <si>
    <t xml:space="preserve">Souss - Massa </t>
  </si>
  <si>
    <t xml:space="preserve">Agadir-Ida-Ou-Tanane </t>
  </si>
  <si>
    <t xml:space="preserve">Chtouka-Aït Baha </t>
  </si>
  <si>
    <t xml:space="preserve">Inezgane-Aït Melloul </t>
  </si>
  <si>
    <t>Taroudannt</t>
  </si>
  <si>
    <t>Tata</t>
  </si>
  <si>
    <t xml:space="preserve">Tiznit </t>
  </si>
  <si>
    <t>Guelmim - Oued Noun</t>
  </si>
  <si>
    <t>Assa-Zag</t>
  </si>
  <si>
    <t>Guelmim</t>
  </si>
  <si>
    <t>Sidi Ifni</t>
  </si>
  <si>
    <t>Tan-Tan</t>
  </si>
  <si>
    <t>Laâyoune - Sakia El Hamra</t>
  </si>
  <si>
    <t>Boujdour</t>
  </si>
  <si>
    <t>Es-Semara</t>
  </si>
  <si>
    <t>Laâyoune</t>
  </si>
  <si>
    <t>Tarfaya</t>
  </si>
  <si>
    <t xml:space="preserve">Dakhla - Oued Ed-Dahab </t>
  </si>
  <si>
    <t>Aousserd</t>
  </si>
  <si>
    <t>Oued Ed-Dahab</t>
  </si>
  <si>
    <t xml:space="preserve">    الفيول </t>
  </si>
  <si>
    <t xml:space="preserve">    الفحم (2)</t>
  </si>
  <si>
    <t>فاس ــ مكناس</t>
  </si>
  <si>
    <t xml:space="preserve">  بني ملال- خنيفرة</t>
  </si>
  <si>
    <t>طنجة ــ تطوان- الحسيمة</t>
  </si>
  <si>
    <t>الرباط ــ سـلا ــ القنيطرة</t>
  </si>
  <si>
    <t>الدارالبيضاء -سطات</t>
  </si>
  <si>
    <t>مراكش- أسفي</t>
  </si>
  <si>
    <t>درعة- تافيلالت</t>
  </si>
  <si>
    <t xml:space="preserve">سوس ــ ماسة </t>
  </si>
  <si>
    <t>كلميم- واد نون</t>
  </si>
  <si>
    <t>العيون ــ الساقية الحمراء</t>
  </si>
  <si>
    <t xml:space="preserve"> الداخلة - وادي الذهب </t>
  </si>
  <si>
    <t xml:space="preserve">Berkane-Taourirt </t>
  </si>
  <si>
    <t>OCP</t>
  </si>
  <si>
    <t>Barrage Ait Massoud</t>
  </si>
  <si>
    <t>م.ش.ف</t>
  </si>
  <si>
    <t>سد ايت مسعود</t>
  </si>
  <si>
    <t>طنجة ــ تطوان -  الحسيمة</t>
  </si>
  <si>
    <t>الحسيمة</t>
  </si>
  <si>
    <t>شفشاون</t>
  </si>
  <si>
    <t>الفحص ــ أنجرة</t>
  </si>
  <si>
    <t>وزان</t>
  </si>
  <si>
    <t xml:space="preserve">طنجة ــ أصيلة </t>
  </si>
  <si>
    <t>المضيق ــ الفنيدق</t>
  </si>
  <si>
    <t xml:space="preserve">بركان </t>
  </si>
  <si>
    <t xml:space="preserve">الدريوش </t>
  </si>
  <si>
    <t>فجيج</t>
  </si>
  <si>
    <t>جرسيف</t>
  </si>
  <si>
    <t>جرادة</t>
  </si>
  <si>
    <t>وجدة - أنجاد</t>
  </si>
  <si>
    <t>تاوريرت</t>
  </si>
  <si>
    <t xml:space="preserve">فاس ــ مكناس </t>
  </si>
  <si>
    <t xml:space="preserve">مكناس </t>
  </si>
  <si>
    <t>بولمان</t>
  </si>
  <si>
    <t>الحاجب</t>
  </si>
  <si>
    <t>إيفران</t>
  </si>
  <si>
    <t>صفرو</t>
  </si>
  <si>
    <t>تاونات</t>
  </si>
  <si>
    <t>مولاي يعقوب</t>
  </si>
  <si>
    <t>القنيطرة</t>
  </si>
  <si>
    <t xml:space="preserve">سـلا </t>
  </si>
  <si>
    <t>سيدي قاسم</t>
  </si>
  <si>
    <t>سيدي سليمان</t>
  </si>
  <si>
    <t>الصخيرات ــ تمارة</t>
  </si>
  <si>
    <t>بني ملال ــ خنيفرة</t>
  </si>
  <si>
    <t>أزيلال</t>
  </si>
  <si>
    <t>الفقيه بن صالح</t>
  </si>
  <si>
    <t>خنيفرة</t>
  </si>
  <si>
    <t>خريبكة</t>
  </si>
  <si>
    <t>الدار البيضاء - سطات</t>
  </si>
  <si>
    <t>برشيد</t>
  </si>
  <si>
    <t>الجديدة</t>
  </si>
  <si>
    <t>مديونة</t>
  </si>
  <si>
    <t>المحمدية</t>
  </si>
  <si>
    <t>سطات</t>
  </si>
  <si>
    <t>مراكش ــ آسفي</t>
  </si>
  <si>
    <t>الحوز</t>
  </si>
  <si>
    <t>قلعة السراغنة</t>
  </si>
  <si>
    <t xml:space="preserve">مراكش </t>
  </si>
  <si>
    <t xml:space="preserve">الرحامنة </t>
  </si>
  <si>
    <t>آسفي</t>
  </si>
  <si>
    <t>اليوسفية</t>
  </si>
  <si>
    <t>درعة ــ تافيلالت</t>
  </si>
  <si>
    <t>الرشيدية</t>
  </si>
  <si>
    <t xml:space="preserve">ميدلت </t>
  </si>
  <si>
    <t xml:space="preserve">ورزازات </t>
  </si>
  <si>
    <t>تنغير</t>
  </si>
  <si>
    <t>زاكورة</t>
  </si>
  <si>
    <t>أكادير إداوتنان</t>
  </si>
  <si>
    <t>اشتوكة  أيت باها</t>
  </si>
  <si>
    <t>إنزكان  أيت ملول</t>
  </si>
  <si>
    <t>تارودانت</t>
  </si>
  <si>
    <t>طاطا</t>
  </si>
  <si>
    <t>كلميم ــ واد نون</t>
  </si>
  <si>
    <t>أسا ــ الزاك</t>
  </si>
  <si>
    <t xml:space="preserve">كلميم </t>
  </si>
  <si>
    <t xml:space="preserve">سيدي افني </t>
  </si>
  <si>
    <t>طانطان</t>
  </si>
  <si>
    <t xml:space="preserve">بوجدور </t>
  </si>
  <si>
    <t>السمارة</t>
  </si>
  <si>
    <t xml:space="preserve">العيون </t>
  </si>
  <si>
    <t xml:space="preserve">طرفاية </t>
  </si>
  <si>
    <t xml:space="preserve">الداخلة - وادي الذهب </t>
  </si>
  <si>
    <t>أوسرد</t>
  </si>
  <si>
    <t xml:space="preserve">وادي الذهب </t>
  </si>
  <si>
    <t>Ensemble</t>
  </si>
  <si>
    <t>aux  régies et conc.</t>
  </si>
  <si>
    <t>consommat.</t>
  </si>
  <si>
    <t xml:space="preserve"> Production de l' Office National d'Electricité et de l'Eau Potable</t>
  </si>
  <si>
    <t>انتاج المكتب الوطني للكهرباء و الماء الصالح للشرب</t>
  </si>
  <si>
    <r>
      <t xml:space="preserve">الإستهلاك </t>
    </r>
    <r>
      <rPr>
        <sz val="10"/>
        <rFont val="Times New Roman"/>
        <family val="1"/>
      </rPr>
      <t/>
    </r>
  </si>
  <si>
    <t xml:space="preserve">  الكهرباء من أصل شمسي</t>
  </si>
  <si>
    <t>الطاقة الصافية المطلوبة بما في ذلك الريحية عبر شبكة الزبناء</t>
  </si>
  <si>
    <r>
      <t xml:space="preserve">              </t>
    </r>
    <r>
      <rPr>
        <b/>
        <sz val="14"/>
        <rFont val="Times New Roman"/>
        <family val="1"/>
      </rPr>
      <t xml:space="preserve"> les provinces et préfectures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</si>
  <si>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حسب الأقاليم والعمالات </t>
    </r>
    <r>
      <rPr>
        <sz val="10"/>
        <rFont val="Times New Roman"/>
        <family val="1"/>
      </rPr>
      <t>(تابع)</t>
    </r>
  </si>
  <si>
    <t>Consommation</t>
  </si>
  <si>
    <t xml:space="preserve">  - Centrales thermiques</t>
  </si>
  <si>
    <t xml:space="preserve">  -  Industrie </t>
  </si>
  <si>
    <t>بيع المواد النفطية</t>
  </si>
  <si>
    <t>تصدير المواد النفطية</t>
  </si>
  <si>
    <t xml:space="preserve"> Exportation des produits pétroliers</t>
  </si>
  <si>
    <t>Vente des produits pétroliers</t>
  </si>
  <si>
    <t xml:space="preserve"> أتاوي</t>
  </si>
  <si>
    <t>Redevances</t>
  </si>
  <si>
    <t>الفحم ، الكوك وأنواع أخرى</t>
  </si>
  <si>
    <t>وقود الطائرات</t>
  </si>
  <si>
    <r>
      <t>50</t>
    </r>
    <r>
      <rPr>
        <b/>
        <sz val="10"/>
        <rFont val="Times New Roman"/>
        <family val="1"/>
        <charset val="178"/>
      </rPr>
      <t xml:space="preserve"> الغازوال</t>
    </r>
  </si>
  <si>
    <t>الفيول</t>
  </si>
  <si>
    <t>بدون رصاص</t>
  </si>
  <si>
    <t xml:space="preserve"> Essence</t>
  </si>
  <si>
    <t>Carbu-</t>
  </si>
  <si>
    <t xml:space="preserve">  Gas-oil 50</t>
  </si>
  <si>
    <t>Fuel-Oil</t>
  </si>
  <si>
    <t xml:space="preserve"> Super sans</t>
  </si>
  <si>
    <t>réacteur</t>
  </si>
  <si>
    <t>Sociétés distributrices</t>
  </si>
  <si>
    <t xml:space="preserve">  Plomb</t>
  </si>
  <si>
    <t>الشركات الموزعة</t>
  </si>
  <si>
    <t xml:space="preserve">  Afriquia</t>
  </si>
  <si>
    <t>أفريقيا</t>
  </si>
  <si>
    <t xml:space="preserve">  Pétrom </t>
  </si>
  <si>
    <t>بتروم</t>
  </si>
  <si>
    <t xml:space="preserve">  Petromin </t>
  </si>
  <si>
    <t xml:space="preserve">بترومين </t>
  </si>
  <si>
    <t xml:space="preserve">  Petrosud</t>
  </si>
  <si>
    <t>بترول الجنوب</t>
  </si>
  <si>
    <t xml:space="preserve">  Vivo Energy</t>
  </si>
  <si>
    <t>فيفو الطاقة</t>
  </si>
  <si>
    <t xml:space="preserve">  Somap </t>
  </si>
  <si>
    <t>الشركة المغربية لإستغلال الغازوالوقود</t>
  </si>
  <si>
    <t xml:space="preserve">  Ziz </t>
  </si>
  <si>
    <t>زيز</t>
  </si>
  <si>
    <t xml:space="preserve">  Atlas-Sahara </t>
  </si>
  <si>
    <t>أطلس الصحراء</t>
  </si>
  <si>
    <t xml:space="preserve">  Petroleum North Africa</t>
  </si>
  <si>
    <t>بترول الشمال الإفريقي</t>
  </si>
  <si>
    <t xml:space="preserve">  Petrom Sahara</t>
  </si>
  <si>
    <t>بتروم الصحراء</t>
  </si>
  <si>
    <t xml:space="preserve">  Inov Petrole</t>
  </si>
  <si>
    <t>إنوف بترول</t>
  </si>
  <si>
    <t xml:space="preserve">  Green Oil</t>
  </si>
  <si>
    <t>كرين أويل</t>
  </si>
  <si>
    <t>(2)  يتعلق الأمر بإمدادات مغرب فوسفور ومغرب كيمياء وشركات أخرى</t>
  </si>
  <si>
    <t>(1)  الجرف الأصفر والشركة الريحية للمضيق وتهدارت و المحطة الريحية لطرفاية</t>
  </si>
  <si>
    <r>
      <t xml:space="preserve">         حسب الإقليم (أوالعمالة) </t>
    </r>
    <r>
      <rPr>
        <sz val="10"/>
        <rFont val="Times New Roman"/>
        <family val="1"/>
      </rPr>
      <t>(تابع)</t>
    </r>
  </si>
  <si>
    <r>
      <t xml:space="preserve">           selon la province (ou la préfecture)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</si>
  <si>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t xml:space="preserve"> وجدة - أنجاد</t>
  </si>
  <si>
    <t xml:space="preserve">                 المبـيعـات     </t>
  </si>
  <si>
    <t xml:space="preserve">                           Ventes</t>
  </si>
  <si>
    <t>للمشتركين  للمستهلكين</t>
  </si>
  <si>
    <t>لوكالات التوزيع</t>
  </si>
  <si>
    <t xml:space="preserve">     Solaire</t>
  </si>
  <si>
    <t xml:space="preserve">(1) Il s'agit des combustibles liquides </t>
  </si>
  <si>
    <t>(1) يتعلق الأمر بالمحروقات السائلة</t>
  </si>
  <si>
    <t>سيدي بنور</t>
  </si>
  <si>
    <t xml:space="preserve"> Source : Ministère de l'Energie, des Mines et du Développement Durable.</t>
  </si>
  <si>
    <t xml:space="preserve"> Sources : Ministère de l'Energie, des Mines et du Développement Durable.</t>
  </si>
  <si>
    <t xml:space="preserve">  المصادر :  وزارة الطاقة والمعادن والتنمية المستدامة. </t>
  </si>
  <si>
    <t xml:space="preserve">  المصادر : وزارة الطاقة والمعادن والتنمية المستدامة. </t>
  </si>
  <si>
    <t xml:space="preserve"> Sources :Ministère de l'Energie, des Mines et du Développement Durable.</t>
  </si>
  <si>
    <t xml:space="preserve">  المصدر : وزارة الطاقة والمعادن والتنمية المستدامة. </t>
  </si>
  <si>
    <t xml:space="preserve">  Winxo</t>
  </si>
  <si>
    <t>وينكسو</t>
  </si>
  <si>
    <t xml:space="preserve">  Société de Distribution </t>
  </si>
  <si>
    <t>شركة توزيع</t>
  </si>
  <si>
    <t xml:space="preserve">  de Carburants et de Combustibles</t>
  </si>
  <si>
    <t>الوقود و المحروقات</t>
  </si>
  <si>
    <t xml:space="preserve">  Pétrofib</t>
  </si>
  <si>
    <r>
      <rPr>
        <b/>
        <sz val="14"/>
        <rFont val="Times New Roman"/>
        <family val="1"/>
      </rPr>
      <t>5 - 1  تطور الميزان الطاقي</t>
    </r>
  </si>
  <si>
    <t xml:space="preserve">   Pétrole et Gaz naturel</t>
  </si>
  <si>
    <t xml:space="preserve">   Electricité Hydraulique</t>
  </si>
  <si>
    <t xml:space="preserve">   Electricité Solaire</t>
  </si>
  <si>
    <t xml:space="preserve">  النفط و الغاز الطبيعي</t>
  </si>
  <si>
    <t xml:space="preserve">  رصيد مبادلات الكهرباء</t>
  </si>
  <si>
    <t>Sidi Bennour</t>
  </si>
  <si>
    <t>Souss -Massa</t>
  </si>
  <si>
    <t>Agadir-Ida ou Tanane</t>
  </si>
  <si>
    <t>أكاديرــ إداوتنان</t>
  </si>
  <si>
    <t>Marrakech -Safi</t>
  </si>
  <si>
    <t>El Kelaa des Sraghna</t>
  </si>
  <si>
    <t>Casablanca</t>
  </si>
  <si>
    <t xml:space="preserve"> 5 -4 Evolution de la puissance installée, de la production  </t>
  </si>
  <si>
    <r>
      <rPr>
        <b/>
        <sz val="14"/>
        <rFont val="Times New Roman"/>
        <family val="1"/>
      </rPr>
      <t xml:space="preserve">5 - 4 تطور القدرة المنشأة، إنتاج  </t>
    </r>
  </si>
  <si>
    <t xml:space="preserve"> 5 -5 Evolution de la production nette d'électricité           </t>
  </si>
  <si>
    <r>
      <rPr>
        <b/>
        <sz val="14"/>
        <rFont val="Times New Roman"/>
        <family val="1"/>
      </rPr>
      <t xml:space="preserve">5 -5 تطور الإنتاج الصافي للكهرباء </t>
    </r>
  </si>
  <si>
    <t>5 -6 Consommation d'énergie électrique</t>
  </si>
  <si>
    <r>
      <rPr>
        <b/>
        <sz val="14"/>
        <rFont val="Times New Roman"/>
        <family val="1"/>
      </rPr>
      <t xml:space="preserve">5 -6  استهلاك الطاقة الكهربائية </t>
    </r>
  </si>
  <si>
    <t xml:space="preserve">  5 -7 Ventes d'électricité selon </t>
  </si>
  <si>
    <r>
      <rPr>
        <b/>
        <sz val="14"/>
        <rFont val="Times New Roman"/>
        <family val="1"/>
      </rPr>
      <t xml:space="preserve">5 -7 </t>
    </r>
    <r>
      <rPr>
        <b/>
        <sz val="16"/>
        <rFont val="Times New Roman"/>
        <family val="1"/>
      </rPr>
      <t xml:space="preserve">مبيعات الطاقة الكهربائية </t>
    </r>
  </si>
  <si>
    <r>
      <rPr>
        <b/>
        <sz val="14"/>
        <rFont val="Times New Roman"/>
        <family val="1"/>
      </rPr>
      <t>5 - 7</t>
    </r>
    <r>
      <rPr>
        <b/>
        <sz val="16"/>
        <rFont val="Times New Roman"/>
        <family val="1"/>
      </rPr>
      <t xml:space="preserve"> مبيعات الطاقة الكهربائية </t>
    </r>
  </si>
  <si>
    <t xml:space="preserve">5 -8 Evolution de la production thermique d'électricité          </t>
  </si>
  <si>
    <t xml:space="preserve"> 5 -9 Evolution de la consommation et des stocks de</t>
  </si>
  <si>
    <r>
      <rPr>
        <b/>
        <sz val="14"/>
        <rFont val="Times New Roman"/>
        <family val="1"/>
      </rPr>
      <t xml:space="preserve">5 - 9 تطور استهلاك ومخزون المحروقات من </t>
    </r>
  </si>
  <si>
    <t xml:space="preserve"> 5 - 10 Evolution de la longueur des lignes du réseau </t>
  </si>
  <si>
    <t xml:space="preserve"> 5 - 11 Evolution de l'activité du gaz naturel </t>
  </si>
  <si>
    <r>
      <rPr>
        <b/>
        <sz val="14"/>
        <rFont val="Times New Roman"/>
        <family val="1"/>
      </rPr>
      <t>5 -11  تطور نشاط الغاز الطبيعي</t>
    </r>
  </si>
  <si>
    <t xml:space="preserve"> 5 - 12 Evolution de l'activité du secteur pétrolier</t>
  </si>
  <si>
    <r>
      <rPr>
        <b/>
        <sz val="14"/>
        <rFont val="Times New Roman"/>
        <family val="1"/>
      </rPr>
      <t>5 - 12  تطور نشاط القطاع النفطي</t>
    </r>
  </si>
  <si>
    <t xml:space="preserve"> 5 - 15 Evolution des ventes</t>
  </si>
  <si>
    <r>
      <t xml:space="preserve">5 - 15 </t>
    </r>
    <r>
      <rPr>
        <b/>
        <sz val="16"/>
        <rFont val="Times New Roman"/>
        <family val="1"/>
      </rPr>
      <t xml:space="preserve"> تطور مبيعات </t>
    </r>
  </si>
  <si>
    <t xml:space="preserve">5 - 16 Ventes des produits pétroliers par                </t>
  </si>
  <si>
    <r>
      <t xml:space="preserve">5 - 16 </t>
    </r>
    <r>
      <rPr>
        <b/>
        <sz val="16"/>
        <rFont val="Times New Roman"/>
        <family val="1"/>
        <charset val="178"/>
      </rPr>
      <t>مبيعات المنتجات النفطية حسب</t>
    </r>
    <r>
      <rPr>
        <b/>
        <sz val="14"/>
        <rFont val="Times New Roman"/>
        <family val="1"/>
        <charset val="178"/>
      </rPr>
      <t xml:space="preserve"> </t>
    </r>
  </si>
  <si>
    <t xml:space="preserve"> 5 - 3 Evolution de la facture énergétique </t>
  </si>
  <si>
    <r>
      <rPr>
        <b/>
        <sz val="14"/>
        <rFont val="Times New Roman"/>
        <family val="1"/>
      </rPr>
      <t>5 - 3 تطور الفاتورة الطاقية</t>
    </r>
  </si>
  <si>
    <t xml:space="preserve"> Total des importations</t>
  </si>
  <si>
    <t xml:space="preserve">    Pétrole brut et produits pétroliers</t>
  </si>
  <si>
    <t xml:space="preserve">    Charbon</t>
  </si>
  <si>
    <t xml:space="preserve">    Gaz naturel</t>
  </si>
  <si>
    <t xml:space="preserve">    Electricité</t>
  </si>
  <si>
    <t xml:space="preserve"> Total des exportations</t>
  </si>
  <si>
    <t xml:space="preserve"> Facture énergétique nette </t>
  </si>
  <si>
    <t xml:space="preserve"> En milliards de DH</t>
  </si>
  <si>
    <t>بمليار درهم</t>
  </si>
  <si>
    <t>مجموع الواردات</t>
  </si>
  <si>
    <t>مجموع الصادرات</t>
  </si>
  <si>
    <t xml:space="preserve">   البترول والمنتجات النفطية</t>
  </si>
  <si>
    <t xml:space="preserve">   الفحم</t>
  </si>
  <si>
    <t xml:space="preserve">   الغاز الطبيعي</t>
  </si>
  <si>
    <t xml:space="preserve">   الكهرباء</t>
  </si>
  <si>
    <t>الفاتورة الطاقية الصافية</t>
  </si>
  <si>
    <t>Essence de pétrole</t>
  </si>
  <si>
    <t>وقود البترول</t>
  </si>
  <si>
    <t>Gas-oils et fuel-oils</t>
  </si>
  <si>
    <t>Huile brute de pétrole</t>
  </si>
  <si>
    <t>زيت النفط الخام</t>
  </si>
  <si>
    <t>Huiles de pétrole et lubrifiants</t>
  </si>
  <si>
    <t xml:space="preserve">زيوت النفط و التشحيم </t>
  </si>
  <si>
    <t xml:space="preserve">المجموع   </t>
  </si>
  <si>
    <t xml:space="preserve"> 5 - 14 Evolution des importations des produits énergétiques</t>
  </si>
  <si>
    <r>
      <t xml:space="preserve">5 - 14 </t>
    </r>
    <r>
      <rPr>
        <b/>
        <sz val="16"/>
        <rFont val="Times New Roman"/>
        <family val="1"/>
      </rPr>
      <t xml:space="preserve"> تطور واردات المواد الطاقية</t>
    </r>
    <r>
      <rPr>
        <b/>
        <sz val="14"/>
        <rFont val="Times New Roman"/>
        <family val="1"/>
      </rPr>
      <t xml:space="preserve"> </t>
    </r>
  </si>
  <si>
    <t xml:space="preserve">           et lubrifiants</t>
  </si>
  <si>
    <t>(1) توقف نشاط التكرير لشركة سامير منذ يوليوز 2015</t>
  </si>
  <si>
    <t>(1)Arrêt de l'activité du raffinage de la SAMIR depuis juillet 2015</t>
  </si>
  <si>
    <t>2017*</t>
  </si>
  <si>
    <t>Année 2017</t>
  </si>
  <si>
    <t xml:space="preserve"> 2017 سنة </t>
  </si>
  <si>
    <t xml:space="preserve"> (2) Y compris Jorf Lasfar, ABM, Tahaddart et SAFIEC</t>
  </si>
  <si>
    <t xml:space="preserve"> (3) Y compris Compagnie Eolienne de Détroit (CED),</t>
  </si>
  <si>
    <t xml:space="preserve"> Parc Eolien TAREC, Eolien Loi 13-09 et Eolien via réseau clients</t>
  </si>
  <si>
    <t>(2) بما في ذلك الجرف الأصفر، عين بني مطهر،  تهدارت وآسفي</t>
  </si>
  <si>
    <t xml:space="preserve">    و كذا الإنتاج الريحي الذي يتم تصريفه عبر شبكة الزبناء</t>
  </si>
  <si>
    <t xml:space="preserve">   Es-Smara, Boujdour et Tarfaya</t>
  </si>
  <si>
    <t xml:space="preserve">  السمارة, بوجدور و طرفاية</t>
  </si>
  <si>
    <t xml:space="preserve"> Solaire O.N.E.E</t>
  </si>
  <si>
    <t xml:space="preserve">المحطات الشمسية م. و.ك.م.ص.ش </t>
  </si>
  <si>
    <t>Oued Martil</t>
  </si>
  <si>
    <t>وادي مارتيل</t>
  </si>
  <si>
    <t>سنة 2017</t>
  </si>
  <si>
    <t xml:space="preserve"> 5 - 17 Evolution de l'exploitation d'eau potable </t>
  </si>
  <si>
    <r>
      <rPr>
        <b/>
        <sz val="14"/>
        <rFont val="Times New Roman"/>
        <family val="1"/>
      </rPr>
      <t xml:space="preserve">5 - </t>
    </r>
    <r>
      <rPr>
        <b/>
        <sz val="14"/>
        <rFont val="Times New Roman"/>
        <family val="1"/>
      </rPr>
      <t>17</t>
    </r>
    <r>
      <rPr>
        <b/>
        <sz val="16"/>
        <rFont val="Times New Roman"/>
        <family val="1"/>
      </rPr>
      <t xml:space="preserve">  تطوراستغلال الماء الصالح للشرب</t>
    </r>
  </si>
  <si>
    <t xml:space="preserve"> 5 -18 Evolution de la production d'eau</t>
  </si>
  <si>
    <r>
      <t xml:space="preserve">5 - 18 </t>
    </r>
    <r>
      <rPr>
        <b/>
        <sz val="16"/>
        <rFont val="Times New Roman"/>
        <family val="1"/>
      </rPr>
      <t xml:space="preserve">تطور إنتاج المياه </t>
    </r>
  </si>
  <si>
    <t xml:space="preserve"> 5 - 19 Activité de l'Office National </t>
  </si>
  <si>
    <r>
      <t xml:space="preserve">5 - 19  </t>
    </r>
    <r>
      <rPr>
        <b/>
        <sz val="16"/>
        <rFont val="Times New Roman"/>
        <family val="1"/>
      </rPr>
      <t xml:space="preserve">نشاط المكتب الوطني للكهرباء </t>
    </r>
  </si>
  <si>
    <r>
      <t xml:space="preserve">5 - 19 </t>
    </r>
    <r>
      <rPr>
        <b/>
        <sz val="16"/>
        <rFont val="Times New Roman"/>
        <family val="1"/>
      </rPr>
      <t xml:space="preserve">نشاط المكتب الوطني للكهرباء </t>
    </r>
  </si>
  <si>
    <t>Paraffines et autres produits dérivés du pétrole</t>
  </si>
  <si>
    <t xml:space="preserve">       -</t>
  </si>
  <si>
    <t>برافين و مشتقات بترولية أخرى</t>
  </si>
  <si>
    <r>
      <t>2016</t>
    </r>
    <r>
      <rPr>
        <b/>
        <vertAlign val="superscript"/>
        <sz val="10"/>
        <rFont val="Times New Roman"/>
        <family val="1"/>
      </rPr>
      <t>r</t>
    </r>
  </si>
  <si>
    <r>
      <t>2015</t>
    </r>
    <r>
      <rPr>
        <b/>
        <vertAlign val="superscript"/>
        <sz val="10"/>
        <rFont val="Times New Roman"/>
        <family val="1"/>
      </rPr>
      <t>r</t>
    </r>
  </si>
  <si>
    <r>
      <t xml:space="preserve"> م2016</t>
    </r>
    <r>
      <rPr>
        <b/>
        <vertAlign val="superscript"/>
        <sz val="10"/>
        <rFont val="Times New Roman"/>
        <family val="1"/>
      </rPr>
      <t>r</t>
    </r>
  </si>
  <si>
    <r>
      <t xml:space="preserve"> م2015</t>
    </r>
    <r>
      <rPr>
        <b/>
        <vertAlign val="superscript"/>
        <sz val="10"/>
        <rFont val="Times New Roman"/>
        <family val="1"/>
      </rPr>
      <t>r</t>
    </r>
  </si>
  <si>
    <r>
      <t xml:space="preserve">     Eolien</t>
    </r>
    <r>
      <rPr>
        <vertAlign val="superscript"/>
        <sz val="10"/>
        <rFont val="Times New Roman"/>
        <family val="1"/>
      </rPr>
      <t>(1)</t>
    </r>
  </si>
  <si>
    <r>
      <t xml:space="preserve">    الريحية</t>
    </r>
    <r>
      <rPr>
        <vertAlign val="superscript"/>
        <sz val="11"/>
        <rFont val="Times New Roman"/>
        <family val="1"/>
      </rPr>
      <t>(1)</t>
    </r>
  </si>
  <si>
    <r>
      <t xml:space="preserve">     Thermique </t>
    </r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</t>
    </r>
  </si>
  <si>
    <r>
      <t xml:space="preserve">   الحرارية </t>
    </r>
    <r>
      <rPr>
        <vertAlign val="superscript"/>
        <sz val="10"/>
        <rFont val="Times New Roman"/>
        <family val="1"/>
      </rPr>
      <t>(2)</t>
    </r>
  </si>
  <si>
    <r>
      <t xml:space="preserve">     Eolien</t>
    </r>
    <r>
      <rPr>
        <vertAlign val="superscript"/>
        <sz val="10"/>
        <rFont val="Times New Roman"/>
        <family val="1"/>
      </rPr>
      <t xml:space="preserve"> (3)</t>
    </r>
  </si>
  <si>
    <r>
      <t xml:space="preserve">    الريحية </t>
    </r>
    <r>
      <rPr>
        <vertAlign val="superscript"/>
        <sz val="10"/>
        <rFont val="Times New Roman"/>
        <family val="1"/>
      </rPr>
      <t>(3)</t>
    </r>
  </si>
  <si>
    <r>
      <t xml:space="preserve"> Production concessionnelle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</si>
  <si>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Apport des tiers </t>
    </r>
    <r>
      <rPr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 xml:space="preserve"> </t>
    </r>
  </si>
  <si>
    <r>
      <t xml:space="preserve">انتاج ذو إمتياز </t>
    </r>
    <r>
      <rPr>
        <vertAlign val="superscript"/>
        <sz val="10"/>
        <rFont val="Times New Roman"/>
        <family val="1"/>
      </rPr>
      <t>(1)</t>
    </r>
  </si>
  <si>
    <r>
      <t xml:space="preserve">إمدادات الغير </t>
    </r>
    <r>
      <rPr>
        <vertAlign val="superscript"/>
        <sz val="10"/>
        <rFont val="Times New Roman"/>
        <family val="1"/>
      </rPr>
      <t>(2)</t>
    </r>
  </si>
  <si>
    <r>
      <t xml:space="preserve">             </t>
    </r>
    <r>
      <rPr>
        <b/>
        <sz val="14"/>
        <rFont val="Times New Roman"/>
        <family val="1"/>
        <charset val="178"/>
      </rPr>
      <t>société distributrice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</si>
  <si>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</t>
    </r>
    <r>
      <rPr>
        <b/>
        <sz val="14"/>
        <rFont val="Times New Roman"/>
        <family val="1"/>
        <charset val="178"/>
      </rPr>
      <t xml:space="preserve"> </t>
    </r>
    <r>
      <rPr>
        <b/>
        <sz val="16"/>
        <rFont val="Times New Roman"/>
        <family val="1"/>
        <charset val="178"/>
      </rPr>
      <t xml:space="preserve">الشركات الموزعة </t>
    </r>
    <r>
      <rPr>
        <vertAlign val="superscript"/>
        <sz val="10"/>
        <rFont val="Times New Roman"/>
        <family val="1"/>
      </rPr>
      <t>(1)</t>
    </r>
  </si>
  <si>
    <t xml:space="preserve"> 5 - 1 Evolution de la balance énergétique</t>
  </si>
  <si>
    <r>
      <t xml:space="preserve"> م2016</t>
    </r>
    <r>
      <rPr>
        <b/>
        <vertAlign val="superscript"/>
        <sz val="10"/>
        <rFont val="Times New Roman"/>
        <family val="1"/>
      </rPr>
      <t>R</t>
    </r>
  </si>
  <si>
    <r>
      <t xml:space="preserve"> م2015</t>
    </r>
    <r>
      <rPr>
        <b/>
        <vertAlign val="superscript"/>
        <sz val="10"/>
        <rFont val="Times New Roman"/>
        <family val="1"/>
      </rPr>
      <t>R</t>
    </r>
  </si>
  <si>
    <t>الكهرباء        :1  جيجا واط .ساعة  = 0.26  كيلو ط.م.ب</t>
  </si>
  <si>
    <r>
      <t xml:space="preserve"> Coke de pétrole</t>
    </r>
    <r>
      <rPr>
        <sz val="8"/>
        <color indexed="9"/>
        <rFont val="Times New Roman"/>
        <family val="1"/>
      </rPr>
      <t xml:space="preserve">c a </t>
    </r>
    <r>
      <rPr>
        <sz val="8"/>
        <rFont val="Times New Roman"/>
        <family val="1"/>
      </rPr>
      <t xml:space="preserve">: 1 tonne </t>
    </r>
    <r>
      <rPr>
        <sz val="7"/>
        <color indexed="9"/>
        <rFont val="Times New Roman"/>
        <family val="1"/>
      </rPr>
      <t xml:space="preserve"> .....</t>
    </r>
    <r>
      <rPr>
        <sz val="8"/>
        <rFont val="Times New Roman"/>
        <family val="1"/>
      </rPr>
      <t xml:space="preserve">   = 0,72 T.E.P</t>
    </r>
  </si>
  <si>
    <r>
      <rPr>
        <sz val="11"/>
        <rFont val="Times New Roman"/>
        <family val="1"/>
      </rPr>
      <t>كوك البترول</t>
    </r>
    <r>
      <rPr>
        <sz val="10"/>
        <rFont val="Times New Roman"/>
        <family val="1"/>
      </rPr>
      <t xml:space="preserve"> : طن واحد             = 0.72 ط.م.ب </t>
    </r>
  </si>
  <si>
    <t xml:space="preserve"> Charbon                 : 1 tonne        = 0,66 T.E.P</t>
  </si>
  <si>
    <t>الفحم     : طن واحد                      = 0.66 ط.م.ب</t>
  </si>
  <si>
    <r>
      <t xml:space="preserve"> Gaz naturel local    : 1MNm</t>
    </r>
    <r>
      <rPr>
        <b/>
        <vertAlign val="superscript"/>
        <sz val="8"/>
        <rFont val="Times New Roman"/>
        <family val="1"/>
      </rPr>
      <t>3</t>
    </r>
    <r>
      <rPr>
        <vertAlign val="superscript"/>
        <sz val="8"/>
        <rFont val="Times New Roman"/>
        <family val="1"/>
      </rPr>
      <t xml:space="preserve">   </t>
    </r>
    <r>
      <rPr>
        <sz val="8"/>
        <rFont val="Times New Roman"/>
        <family val="1"/>
      </rPr>
      <t xml:space="preserve">     =0,84 K T.E.P</t>
    </r>
  </si>
  <si>
    <r>
      <t>الغاز الطبيعي المستورد : 1 مليون م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 xml:space="preserve"> </t>
    </r>
    <r>
      <rPr>
        <sz val="10"/>
        <rFont val="Times New Roman"/>
        <family val="1"/>
      </rPr>
      <t xml:space="preserve"> = 0,84 كيلو ط.م.ب</t>
    </r>
  </si>
  <si>
    <r>
      <t xml:space="preserve"> Gaz naturel importé  : 1MNm</t>
    </r>
    <r>
      <rPr>
        <b/>
        <vertAlign val="superscript"/>
        <sz val="8"/>
        <rFont val="Times New Roman"/>
        <family val="1"/>
      </rPr>
      <t>3</t>
    </r>
    <r>
      <rPr>
        <vertAlign val="superscript"/>
        <sz val="8"/>
        <rFont val="Times New Roman"/>
        <family val="1"/>
      </rPr>
      <t xml:space="preserve">   </t>
    </r>
    <r>
      <rPr>
        <sz val="8"/>
        <rFont val="Times New Roman"/>
        <family val="1"/>
      </rPr>
      <t xml:space="preserve">     =1 K T.E.P</t>
    </r>
  </si>
  <si>
    <r>
      <t>الغاز الطبيعي المحلي : 1 مليون م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 xml:space="preserve"> .  </t>
    </r>
    <r>
      <rPr>
        <sz val="10"/>
        <rFont val="Times New Roman"/>
        <family val="1"/>
      </rPr>
      <t xml:space="preserve"> = 1 كيلو ط.م.ب</t>
    </r>
  </si>
  <si>
    <t xml:space="preserve"> Produits pétroliers    : 1 tonne       =1 T.E.P</t>
  </si>
  <si>
    <r>
      <t xml:space="preserve">المنتجات البترولية  : طن واحد </t>
    </r>
    <r>
      <rPr>
        <sz val="10"/>
        <color indexed="9"/>
        <rFont val="Times New Roman"/>
        <family val="1"/>
      </rPr>
      <t xml:space="preserve"> ..</t>
    </r>
    <r>
      <rPr>
        <sz val="10"/>
        <rFont val="Times New Roman"/>
        <family val="1"/>
      </rPr>
      <t xml:space="preserve">        = 1  ط.م.ب</t>
    </r>
  </si>
  <si>
    <t xml:space="preserve"> (1) y compris le coke de pétrole</t>
  </si>
  <si>
    <t xml:space="preserve">(1) بما في ذلك كوك البترول </t>
  </si>
  <si>
    <t>(Activité ONEE-BE)</t>
  </si>
  <si>
    <t xml:space="preserve"> ( نشاط م و ك م ص ش - قطاع الماء)</t>
  </si>
  <si>
    <t xml:space="preserve"> (en millions de m3)</t>
  </si>
  <si>
    <t xml:space="preserve">(بمليون م3) </t>
  </si>
  <si>
    <t xml:space="preserve"> Consommation clients ONEE-BE</t>
  </si>
  <si>
    <t>Gros clients et associations</t>
  </si>
  <si>
    <t xml:space="preserve">  زبناء كبار و جمعيات</t>
  </si>
  <si>
    <t>Ventes aux régies et concessionnaires privés</t>
  </si>
  <si>
    <t>المبيعات للوكالات و الشركات الخاصة</t>
  </si>
  <si>
    <t xml:space="preserve"> Nombre d'abonnés ONEE-BE</t>
  </si>
  <si>
    <t xml:space="preserve">عدد المشتركين م و ك م ص ش - قطاع الماء  </t>
  </si>
  <si>
    <t>Autres (Gros clients et associations)</t>
  </si>
  <si>
    <t xml:space="preserve"> آخر (زبناء كبار و جمعيات)</t>
  </si>
  <si>
    <t xml:space="preserve"> Electricité              : 1Gwh     = 0,26  K T.E.P</t>
  </si>
  <si>
    <t xml:space="preserve">   Solde d' Echange d'électricité</t>
  </si>
  <si>
    <r>
      <t xml:space="preserve">   Charbon</t>
    </r>
    <r>
      <rPr>
        <vertAlign val="superscript"/>
        <sz val="10"/>
        <rFont val="Times New Roman"/>
        <family val="1"/>
      </rPr>
      <t xml:space="preserve"> (1)</t>
    </r>
  </si>
  <si>
    <r>
      <t xml:space="preserve">  الفحم  </t>
    </r>
    <r>
      <rPr>
        <vertAlign val="superscript"/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</si>
  <si>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t xml:space="preserve"> الغاز الطبيعي </t>
  </si>
  <si>
    <t>الواردات</t>
  </si>
  <si>
    <t xml:space="preserve">بترول ليبيا </t>
  </si>
  <si>
    <t xml:space="preserve">  Libya Oil</t>
  </si>
  <si>
    <t xml:space="preserve">  Total Maroc</t>
  </si>
  <si>
    <t>طوطال المغرب</t>
  </si>
  <si>
    <t>بتروفيب</t>
  </si>
  <si>
    <t>غفساي و أورتزاغ</t>
  </si>
  <si>
    <t>بني ملال و بين الويدان</t>
  </si>
  <si>
    <t>تيزنيت و سيدي إفني</t>
  </si>
  <si>
    <t>Ghafsai et Ourtzagh</t>
  </si>
  <si>
    <t>Tiznit et Sidi Ifni</t>
  </si>
  <si>
    <t>للمشتركين  المستهلكين</t>
  </si>
  <si>
    <t>Ain Asserdoune et Bin el Ouidane</t>
  </si>
  <si>
    <r>
      <t xml:space="preserve"> 5 - 13 Evolution de l'industrie du raffinage de pétrole</t>
    </r>
    <r>
      <rPr>
        <b/>
        <vertAlign val="superscript"/>
        <sz val="12"/>
        <rFont val="Times New Roman"/>
        <family val="1"/>
      </rPr>
      <t>(1)</t>
    </r>
  </si>
  <si>
    <r>
      <t xml:space="preserve">5 - 13 </t>
    </r>
    <r>
      <rPr>
        <b/>
        <sz val="16"/>
        <rFont val="Times New Roman"/>
        <family val="1"/>
      </rPr>
      <t xml:space="preserve"> تطور صناعة تكرير النفط</t>
    </r>
    <r>
      <rPr>
        <b/>
        <vertAlign val="superscript"/>
        <sz val="12"/>
        <rFont val="Times New Roman"/>
        <family val="1"/>
      </rPr>
      <t>(1)</t>
    </r>
  </si>
  <si>
    <t xml:space="preserve">             وزيوت التشحيم </t>
  </si>
  <si>
    <t>5 -8  تطورالإنتاج الحراري للكهرباء</t>
  </si>
  <si>
    <t xml:space="preserve">5 - 10  تطور طول خطوط الشبكة للنقل والتوزيع </t>
  </si>
  <si>
    <t>Importations</t>
  </si>
  <si>
    <t xml:space="preserve">     المحطات الحرارية-</t>
  </si>
  <si>
    <t xml:space="preserve"> - الصناعة</t>
  </si>
</sst>
</file>

<file path=xl/styles.xml><?xml version="1.0" encoding="utf-8"?>
<styleSheet xmlns="http://schemas.openxmlformats.org/spreadsheetml/2006/main">
  <numFmts count="23">
    <numFmt numFmtId="164" formatCode="_-&quot;ر.س.&quot;\ * #,##0_-;_-&quot;ر.س.&quot;\ * #,##0\-;_-&quot;ر.س.&quot;\ * &quot;-&quot;_-;_-@_-"/>
    <numFmt numFmtId="165" formatCode="_-* #,##0_-;_-* #,##0\-;_-* &quot;-&quot;_-;_-@_-"/>
    <numFmt numFmtId="166" formatCode="_-&quot;ر.س.&quot;\ * #,##0.00_-;_-&quot;ر.س.&quot;\ * #,##0.00\-;_-&quot;ر.س.&quot;\ * &quot;-&quot;??_-;_-@_-"/>
    <numFmt numFmtId="167" formatCode="_-* #,##0.00_-;_-* #,##0.00\-;_-* &quot;-&quot;??_-;_-@_-"/>
    <numFmt numFmtId="168" formatCode="_ * #,##0.00_ ;_ * \-#,##0.00_ ;_ * &quot;-&quot;??_ ;_ @_ "/>
    <numFmt numFmtId="169" formatCode="#,##0.00;[Red]#,##0.00&quot;-&quot;"/>
    <numFmt numFmtId="170" formatCode="0.00_)"/>
    <numFmt numFmtId="171" formatCode="0_)"/>
    <numFmt numFmtId="172" formatCode="0.0_)"/>
    <numFmt numFmtId="173" formatCode="###\ ###"/>
    <numFmt numFmtId="174" formatCode="###\ ###\ ###"/>
    <numFmt numFmtId="175" formatCode="#\ ###\ ###"/>
    <numFmt numFmtId="176" formatCode="####"/>
    <numFmt numFmtId="177" formatCode="#\ ###\ ###.0"/>
    <numFmt numFmtId="178" formatCode="0.0"/>
    <numFmt numFmtId="179" formatCode="#####"/>
    <numFmt numFmtId="180" formatCode="General_)"/>
    <numFmt numFmtId="181" formatCode="#\ ##0"/>
    <numFmt numFmtId="182" formatCode="#,##0.0"/>
    <numFmt numFmtId="183" formatCode="#,##0.0;[Red]#,##0.0&quot;-&quot;"/>
    <numFmt numFmtId="184" formatCode="_-* #,##0\ _F_-;\-* #,##0\ _F_-;_-* &quot;-&quot;\ _F_-;_-@_-"/>
    <numFmt numFmtId="185" formatCode="_-* #,##0\ &quot;F&quot;_-;\-* #,##0\ &quot;F&quot;_-;_-* &quot;-&quot;\ &quot;F&quot;_-;_-@_-"/>
    <numFmt numFmtId="186" formatCode="[$€]\ #,##0.00;[Red][$€]\ #,##0.00&quot;-&quot;"/>
  </numFmts>
  <fonts count="67">
    <font>
      <sz val="10"/>
      <name val="Courier"/>
      <charset val="178"/>
    </font>
    <font>
      <sz val="10"/>
      <name val="MS Sans Serif"/>
      <family val="2"/>
    </font>
    <font>
      <sz val="10"/>
      <name val="Courier"/>
      <family val="3"/>
    </font>
    <font>
      <sz val="9"/>
      <name val="Times New Roman"/>
      <family val="1"/>
      <charset val="178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0"/>
      <name val="Times New Roman"/>
      <family val="1"/>
    </font>
    <font>
      <b/>
      <sz val="11.5"/>
      <name val="Times New Roman"/>
      <family val="1"/>
    </font>
    <font>
      <b/>
      <sz val="12"/>
      <color indexed="9"/>
      <name val="Times New Roman"/>
      <family val="1"/>
    </font>
    <font>
      <sz val="9"/>
      <name val="Times New Roman"/>
      <family val="1"/>
    </font>
    <font>
      <sz val="7"/>
      <name val="Times New Roman"/>
      <family val="1"/>
    </font>
    <font>
      <sz val="10"/>
      <name val="Courier New"/>
      <family val="3"/>
    </font>
    <font>
      <vertAlign val="superscript"/>
      <sz val="9"/>
      <name val="Times New Roman"/>
      <family val="1"/>
    </font>
    <font>
      <b/>
      <sz val="9"/>
      <name val="Times New Roman"/>
      <family val="1"/>
    </font>
    <font>
      <b/>
      <vertAlign val="superscript"/>
      <sz val="10"/>
      <name val="Times New Roman"/>
      <family val="1"/>
    </font>
    <font>
      <sz val="7"/>
      <color indexed="9"/>
      <name val="Times New Roman"/>
      <family val="1"/>
    </font>
    <font>
      <sz val="8"/>
      <color indexed="9"/>
      <name val="Times New Roman"/>
      <family val="1"/>
    </font>
    <font>
      <b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10"/>
      <color indexed="9"/>
      <name val="Times New Roman"/>
      <family val="1"/>
    </font>
    <font>
      <sz val="14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sz val="10"/>
      <name val="Courier"/>
      <family val="3"/>
    </font>
    <font>
      <sz val="10"/>
      <color indexed="8"/>
      <name val="Times New Roman"/>
      <family val="1"/>
    </font>
    <font>
      <sz val="16"/>
      <name val="Times New Roman"/>
      <family val="1"/>
    </font>
    <font>
      <sz val="11"/>
      <name val="Courier"/>
      <family val="3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sz val="8"/>
      <name val="Times New Roman"/>
      <family val="1"/>
      <charset val="178"/>
    </font>
    <font>
      <b/>
      <sz val="16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sz val="14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sz val="12"/>
      <name val="Times New Roman"/>
      <family val="1"/>
      <charset val="178"/>
    </font>
    <font>
      <b/>
      <sz val="11.5"/>
      <name val="Times New Roman"/>
      <family val="1"/>
      <charset val="178"/>
    </font>
    <font>
      <b/>
      <sz val="10"/>
      <color indexed="8"/>
      <name val="Times New Roman"/>
      <family val="1"/>
    </font>
    <font>
      <b/>
      <sz val="10"/>
      <name val="Arial"/>
      <family val="2"/>
      <charset val="178"/>
    </font>
    <font>
      <sz val="10"/>
      <name val="Arial"/>
      <family val="2"/>
      <charset val="178"/>
    </font>
    <font>
      <sz val="8"/>
      <name val="Arial"/>
      <family val="2"/>
      <charset val="178"/>
    </font>
    <font>
      <vertAlign val="superscript"/>
      <sz val="1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0070C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10"/>
      <color rgb="FFFF0000"/>
      <name val="Courier"/>
      <family val="3"/>
    </font>
    <font>
      <sz val="10"/>
      <color rgb="FF222222"/>
      <name val="Times New Roman"/>
      <family val="1"/>
    </font>
    <font>
      <b/>
      <sz val="10"/>
      <color rgb="FF000000"/>
      <name val="Arial"/>
      <family val="2"/>
    </font>
    <font>
      <b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2">
    <xf numFmtId="170" fontId="0" fillId="0" borderId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0" borderId="0"/>
    <xf numFmtId="0" fontId="5" fillId="0" borderId="0" applyNumberFormat="0">
      <alignment horizontal="right"/>
    </xf>
    <xf numFmtId="0" fontId="21" fillId="0" borderId="0"/>
    <xf numFmtId="0" fontId="4" fillId="0" borderId="0"/>
    <xf numFmtId="170" fontId="2" fillId="0" borderId="0"/>
    <xf numFmtId="177" fontId="34" fillId="0" borderId="0"/>
    <xf numFmtId="177" fontId="34" fillId="0" borderId="0"/>
    <xf numFmtId="171" fontId="2" fillId="0" borderId="0"/>
    <xf numFmtId="180" fontId="2" fillId="0" borderId="0"/>
    <xf numFmtId="0" fontId="4" fillId="0" borderId="0"/>
    <xf numFmtId="168" fontId="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481">
    <xf numFmtId="170" fontId="0" fillId="0" borderId="0" xfId="0"/>
    <xf numFmtId="170" fontId="6" fillId="0" borderId="0" xfId="0" applyFont="1" applyAlignment="1">
      <alignment vertical="center"/>
    </xf>
    <xf numFmtId="179" fontId="7" fillId="0" borderId="0" xfId="0" applyNumberFormat="1" applyFont="1" applyAlignment="1" applyProtection="1">
      <alignment horizontal="right" vertical="center"/>
    </xf>
    <xf numFmtId="182" fontId="7" fillId="0" borderId="0" xfId="0" applyNumberFormat="1" applyFont="1" applyAlignment="1">
      <alignment vertical="center"/>
    </xf>
    <xf numFmtId="182" fontId="6" fillId="0" borderId="0" xfId="0" applyNumberFormat="1" applyFont="1" applyAlignment="1">
      <alignment vertical="center"/>
    </xf>
    <xf numFmtId="182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6" fillId="0" borderId="0" xfId="17" applyFont="1" applyAlignment="1">
      <alignment vertical="center"/>
    </xf>
    <xf numFmtId="182" fontId="7" fillId="0" borderId="0" xfId="17" applyNumberFormat="1" applyFont="1" applyAlignment="1">
      <alignment vertical="center"/>
    </xf>
    <xf numFmtId="170" fontId="7" fillId="0" borderId="0" xfId="0" applyFont="1" applyAlignment="1" applyProtection="1">
      <alignment horizontal="left" vertical="center"/>
    </xf>
    <xf numFmtId="170" fontId="7" fillId="0" borderId="0" xfId="0" applyFont="1" applyAlignment="1">
      <alignment vertical="center"/>
    </xf>
    <xf numFmtId="170" fontId="11" fillId="0" borderId="0" xfId="0" applyFont="1" applyAlignment="1">
      <alignment vertical="center"/>
    </xf>
    <xf numFmtId="174" fontId="6" fillId="0" borderId="0" xfId="0" applyNumberFormat="1" applyFont="1" applyAlignment="1">
      <alignment horizontal="right" vertical="center"/>
    </xf>
    <xf numFmtId="170" fontId="6" fillId="0" borderId="0" xfId="0" applyFont="1" applyAlignment="1">
      <alignment horizontal="right" vertical="center"/>
    </xf>
    <xf numFmtId="182" fontId="6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170" fontId="7" fillId="0" borderId="0" xfId="0" applyFont="1" applyAlignment="1">
      <alignment horizontal="right" vertical="center"/>
    </xf>
    <xf numFmtId="170" fontId="6" fillId="0" borderId="0" xfId="0" applyFont="1" applyAlignment="1">
      <alignment horizontal="left" vertical="center"/>
    </xf>
    <xf numFmtId="170" fontId="9" fillId="0" borderId="0" xfId="0" applyFont="1" applyAlignment="1" applyProtection="1">
      <alignment horizontal="left" vertical="center"/>
    </xf>
    <xf numFmtId="170" fontId="8" fillId="0" borderId="0" xfId="0" quotePrefix="1" applyFont="1" applyAlignment="1" applyProtection="1">
      <alignment horizontal="left" vertical="center"/>
    </xf>
    <xf numFmtId="170" fontId="14" fillId="0" borderId="0" xfId="0" applyFont="1" applyAlignment="1">
      <alignment vertical="center"/>
    </xf>
    <xf numFmtId="170" fontId="6" fillId="0" borderId="0" xfId="0" quotePrefix="1" applyFont="1" applyAlignment="1" applyProtection="1">
      <alignment horizontal="left" vertical="center"/>
    </xf>
    <xf numFmtId="170" fontId="10" fillId="0" borderId="0" xfId="0" applyFont="1" applyAlignment="1">
      <alignment vertical="center"/>
    </xf>
    <xf numFmtId="175" fontId="7" fillId="0" borderId="0" xfId="13" quotePrefix="1" applyNumberFormat="1" applyFont="1" applyAlignment="1" applyProtection="1">
      <alignment horizontal="left" vertical="center"/>
    </xf>
    <xf numFmtId="175" fontId="6" fillId="0" borderId="0" xfId="13" quotePrefix="1" applyNumberFormat="1" applyFont="1" applyAlignment="1" applyProtection="1">
      <alignment horizontal="left" vertical="center"/>
    </xf>
    <xf numFmtId="170" fontId="7" fillId="0" borderId="0" xfId="0" quotePrefix="1" applyFont="1" applyAlignment="1">
      <alignment horizontal="left" vertical="center"/>
    </xf>
    <xf numFmtId="170" fontId="6" fillId="0" borderId="0" xfId="0" quotePrefix="1" applyFont="1" applyAlignment="1">
      <alignment horizontal="left" vertical="center"/>
    </xf>
    <xf numFmtId="170" fontId="12" fillId="0" borderId="0" xfId="0" applyFont="1" applyAlignment="1" applyProtection="1">
      <alignment horizontal="left" vertical="center"/>
    </xf>
    <xf numFmtId="170" fontId="6" fillId="0" borderId="0" xfId="15" applyNumberFormat="1" applyFont="1" applyAlignment="1">
      <alignment vertical="center"/>
    </xf>
    <xf numFmtId="170" fontId="7" fillId="0" borderId="0" xfId="15" applyNumberFormat="1" applyFont="1" applyAlignment="1">
      <alignment vertical="center"/>
    </xf>
    <xf numFmtId="170" fontId="7" fillId="0" borderId="0" xfId="15" quotePrefix="1" applyNumberFormat="1" applyFont="1" applyAlignment="1">
      <alignment horizontal="left" vertical="center"/>
    </xf>
    <xf numFmtId="170" fontId="18" fillId="0" borderId="0" xfId="15" applyNumberFormat="1" applyFont="1" applyAlignment="1">
      <alignment vertical="center"/>
    </xf>
    <xf numFmtId="170" fontId="6" fillId="0" borderId="0" xfId="15" quotePrefix="1" applyNumberFormat="1" applyFont="1" applyAlignment="1">
      <alignment horizontal="left" vertical="center"/>
    </xf>
    <xf numFmtId="170" fontId="19" fillId="0" borderId="0" xfId="15" applyNumberFormat="1" applyFont="1" applyAlignment="1">
      <alignment vertical="center"/>
    </xf>
    <xf numFmtId="170" fontId="20" fillId="0" borderId="0" xfId="15" applyNumberFormat="1" applyFont="1" applyAlignment="1">
      <alignment horizontal="right" vertical="center"/>
    </xf>
    <xf numFmtId="176" fontId="7" fillId="0" borderId="0" xfId="15" applyNumberFormat="1" applyFont="1" applyAlignment="1">
      <alignment vertical="center"/>
    </xf>
    <xf numFmtId="178" fontId="6" fillId="0" borderId="0" xfId="15" applyNumberFormat="1" applyFont="1" applyAlignment="1">
      <alignment vertical="center"/>
    </xf>
    <xf numFmtId="170" fontId="19" fillId="0" borderId="0" xfId="15" applyNumberFormat="1" applyFont="1" applyAlignment="1">
      <alignment horizontal="right" vertical="center"/>
    </xf>
    <xf numFmtId="178" fontId="6" fillId="0" borderId="0" xfId="15" applyNumberFormat="1" applyFont="1" applyAlignment="1">
      <alignment horizontal="right" vertical="center"/>
    </xf>
    <xf numFmtId="170" fontId="6" fillId="0" borderId="0" xfId="15" applyNumberFormat="1" applyFont="1" applyAlignment="1">
      <alignment horizontal="right" vertical="center"/>
    </xf>
    <xf numFmtId="1" fontId="7" fillId="0" borderId="0" xfId="15" applyNumberFormat="1" applyFont="1" applyAlignment="1">
      <alignment vertical="center"/>
    </xf>
    <xf numFmtId="170" fontId="8" fillId="0" borderId="0" xfId="0" applyFont="1" applyAlignment="1" applyProtection="1">
      <alignment horizontal="left" vertical="center"/>
    </xf>
    <xf numFmtId="0" fontId="8" fillId="0" borderId="0" xfId="17" applyFont="1" applyAlignment="1">
      <alignment vertical="center"/>
    </xf>
    <xf numFmtId="0" fontId="7" fillId="0" borderId="0" xfId="17" applyFont="1" applyAlignment="1">
      <alignment vertical="center"/>
    </xf>
    <xf numFmtId="0" fontId="7" fillId="0" borderId="0" xfId="17" applyFont="1" applyAlignment="1">
      <alignment horizontal="right" vertical="center"/>
    </xf>
    <xf numFmtId="176" fontId="7" fillId="0" borderId="0" xfId="0" applyNumberFormat="1" applyFont="1" applyAlignment="1">
      <alignment horizontal="right" vertical="center" readingOrder="1"/>
    </xf>
    <xf numFmtId="170" fontId="6" fillId="0" borderId="0" xfId="0" applyFont="1" applyAlignment="1" applyProtection="1">
      <alignment horizontal="left" vertical="center"/>
    </xf>
    <xf numFmtId="178" fontId="6" fillId="0" borderId="0" xfId="0" applyNumberFormat="1" applyFont="1" applyAlignment="1">
      <alignment vertical="center"/>
    </xf>
    <xf numFmtId="170" fontId="7" fillId="0" borderId="0" xfId="0" quotePrefix="1" applyFont="1" applyAlignment="1" applyProtection="1">
      <alignment horizontal="left" vertical="center"/>
    </xf>
    <xf numFmtId="170" fontId="12" fillId="0" borderId="0" xfId="0" quotePrefix="1" applyFont="1" applyAlignment="1" applyProtection="1">
      <alignment horizontal="left" vertical="center"/>
    </xf>
    <xf numFmtId="170" fontId="12" fillId="0" borderId="0" xfId="0" applyFont="1" applyAlignment="1">
      <alignment vertical="center"/>
    </xf>
    <xf numFmtId="170" fontId="6" fillId="0" borderId="0" xfId="0" quotePrefix="1" applyFont="1" applyAlignment="1">
      <alignment horizontal="right" vertical="center" readingOrder="2"/>
    </xf>
    <xf numFmtId="176" fontId="7" fillId="0" borderId="0" xfId="0" applyNumberFormat="1" applyFont="1" applyAlignment="1">
      <alignment vertical="center"/>
    </xf>
    <xf numFmtId="178" fontId="6" fillId="0" borderId="0" xfId="0" applyNumberFormat="1" applyFont="1" applyAlignment="1">
      <alignment horizontal="right" vertical="center"/>
    </xf>
    <xf numFmtId="170" fontId="15" fillId="0" borderId="0" xfId="0" applyFont="1" applyAlignment="1">
      <alignment vertical="center"/>
    </xf>
    <xf numFmtId="170" fontId="8" fillId="0" borderId="0" xfId="0" applyFont="1" applyAlignment="1">
      <alignment vertical="center"/>
    </xf>
    <xf numFmtId="170" fontId="6" fillId="0" borderId="0" xfId="0" applyFont="1" applyAlignment="1">
      <alignment horizontal="right" vertical="center" readingOrder="2"/>
    </xf>
    <xf numFmtId="175" fontId="11" fillId="0" borderId="0" xfId="13" applyNumberFormat="1" applyFont="1" applyAlignment="1" applyProtection="1">
      <alignment horizontal="left" vertical="center"/>
    </xf>
    <xf numFmtId="1" fontId="6" fillId="0" borderId="0" xfId="0" applyNumberFormat="1" applyFont="1" applyAlignment="1">
      <alignment vertical="center"/>
    </xf>
    <xf numFmtId="0" fontId="15" fillId="0" borderId="0" xfId="17" applyFont="1" applyAlignment="1">
      <alignment vertical="center"/>
    </xf>
    <xf numFmtId="0" fontId="6" fillId="0" borderId="0" xfId="17" applyFont="1" applyAlignment="1" applyProtection="1">
      <alignment horizontal="left" vertical="center"/>
    </xf>
    <xf numFmtId="174" fontId="6" fillId="0" borderId="0" xfId="0" applyNumberFormat="1" applyFont="1" applyAlignment="1" applyProtection="1">
      <alignment horizontal="right" vertical="center"/>
    </xf>
    <xf numFmtId="174" fontId="6" fillId="0" borderId="0" xfId="0" applyNumberFormat="1" applyFont="1" applyAlignment="1" applyProtection="1">
      <alignment horizontal="left" vertical="center"/>
    </xf>
    <xf numFmtId="0" fontId="8" fillId="0" borderId="0" xfId="17" applyFont="1" applyAlignment="1" applyProtection="1">
      <alignment horizontal="left" vertical="center"/>
    </xf>
    <xf numFmtId="0" fontId="10" fillId="0" borderId="0" xfId="17" applyFont="1" applyAlignment="1">
      <alignment vertical="center"/>
    </xf>
    <xf numFmtId="0" fontId="7" fillId="0" borderId="0" xfId="17" applyFont="1" applyAlignment="1" applyProtection="1">
      <alignment horizontal="left" vertical="center"/>
    </xf>
    <xf numFmtId="182" fontId="7" fillId="0" borderId="0" xfId="17" quotePrefix="1" applyNumberFormat="1" applyFont="1" applyAlignment="1">
      <alignment horizontal="right" vertical="center"/>
    </xf>
    <xf numFmtId="182" fontId="6" fillId="0" borderId="0" xfId="17" applyNumberFormat="1" applyFont="1" applyAlignment="1">
      <alignment vertical="center"/>
    </xf>
    <xf numFmtId="0" fontId="12" fillId="0" borderId="0" xfId="17" applyFont="1" applyAlignment="1">
      <alignment vertical="center"/>
    </xf>
    <xf numFmtId="170" fontId="9" fillId="0" borderId="0" xfId="0" quotePrefix="1" applyFont="1" applyAlignment="1" applyProtection="1">
      <alignment horizontal="left" vertical="center"/>
    </xf>
    <xf numFmtId="172" fontId="6" fillId="0" borderId="0" xfId="0" applyNumberFormat="1" applyFont="1" applyAlignment="1">
      <alignment vertical="center"/>
    </xf>
    <xf numFmtId="170" fontId="6" fillId="0" borderId="0" xfId="0" applyFont="1" applyAlignment="1">
      <alignment vertical="center" readingOrder="2"/>
    </xf>
    <xf numFmtId="175" fontId="12" fillId="0" borderId="0" xfId="0" applyNumberFormat="1" applyFont="1" applyAlignment="1" applyProtection="1">
      <alignment horizontal="left" vertical="center"/>
    </xf>
    <xf numFmtId="173" fontId="6" fillId="0" borderId="0" xfId="0" applyNumberFormat="1" applyFont="1" applyAlignment="1">
      <alignment vertical="center"/>
    </xf>
    <xf numFmtId="3" fontId="7" fillId="0" borderId="0" xfId="9" applyNumberFormat="1" applyFont="1" applyAlignment="1">
      <alignment vertical="center"/>
    </xf>
    <xf numFmtId="3" fontId="6" fillId="0" borderId="0" xfId="9" applyNumberFormat="1" applyFont="1" applyAlignment="1">
      <alignment vertical="center"/>
    </xf>
    <xf numFmtId="0" fontId="7" fillId="0" borderId="0" xfId="9" applyNumberFormat="1" applyFont="1" applyAlignment="1">
      <alignment horizontal="right"/>
    </xf>
    <xf numFmtId="170" fontId="9" fillId="0" borderId="0" xfId="9" applyFont="1" applyAlignment="1">
      <alignment horizontal="right" vertical="center" readingOrder="2"/>
    </xf>
    <xf numFmtId="170" fontId="7" fillId="0" borderId="0" xfId="9" applyFont="1" applyAlignment="1">
      <alignment vertical="center"/>
    </xf>
    <xf numFmtId="170" fontId="11" fillId="0" borderId="0" xfId="9" applyFont="1" applyAlignment="1">
      <alignment vertical="center"/>
    </xf>
    <xf numFmtId="3" fontId="6" fillId="0" borderId="0" xfId="9" applyNumberFormat="1" applyFont="1" applyAlignment="1">
      <alignment horizontal="right" vertical="center"/>
    </xf>
    <xf numFmtId="1" fontId="7" fillId="0" borderId="0" xfId="0" applyNumberFormat="1" applyFont="1" applyAlignment="1">
      <alignment horizontal="right" vertical="center"/>
    </xf>
    <xf numFmtId="0" fontId="6" fillId="0" borderId="0" xfId="7" applyFont="1" applyAlignment="1">
      <alignment vertical="center"/>
    </xf>
    <xf numFmtId="0" fontId="11" fillId="0" borderId="0" xfId="7" applyFont="1" applyBorder="1" applyAlignment="1">
      <alignment vertical="center"/>
    </xf>
    <xf numFmtId="0" fontId="12" fillId="0" borderId="0" xfId="7" applyFont="1" applyBorder="1" applyAlignment="1">
      <alignment vertical="center"/>
    </xf>
    <xf numFmtId="0" fontId="7" fillId="2" borderId="0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vertical="center"/>
    </xf>
    <xf numFmtId="0" fontId="6" fillId="0" borderId="0" xfId="7" applyFont="1" applyFill="1" applyBorder="1" applyAlignment="1">
      <alignment vertical="center"/>
    </xf>
    <xf numFmtId="3" fontId="6" fillId="0" borderId="0" xfId="7" applyNumberFormat="1" applyFont="1" applyFill="1" applyBorder="1" applyAlignment="1">
      <alignment vertical="center"/>
    </xf>
    <xf numFmtId="3" fontId="6" fillId="0" borderId="0" xfId="7" applyNumberFormat="1" applyFont="1" applyAlignment="1">
      <alignment vertical="center"/>
    </xf>
    <xf numFmtId="3" fontId="6" fillId="0" borderId="0" xfId="7" applyNumberFormat="1" applyFont="1" applyFill="1" applyBorder="1" applyAlignment="1">
      <alignment horizontal="right" vertical="center"/>
    </xf>
    <xf numFmtId="0" fontId="7" fillId="2" borderId="0" xfId="7" applyFont="1" applyFill="1" applyBorder="1" applyAlignment="1">
      <alignment horizontal="left" vertical="center"/>
    </xf>
    <xf numFmtId="0" fontId="7" fillId="2" borderId="0" xfId="7" applyFont="1" applyFill="1" applyBorder="1" applyAlignment="1">
      <alignment horizontal="right" vertical="center" wrapText="1"/>
    </xf>
    <xf numFmtId="0" fontId="10" fillId="0" borderId="0" xfId="7" applyFont="1" applyFill="1" applyBorder="1" applyAlignment="1">
      <alignment horizontal="center" vertical="center"/>
    </xf>
    <xf numFmtId="0" fontId="10" fillId="0" borderId="0" xfId="7" applyFont="1" applyFill="1" applyBorder="1" applyAlignment="1">
      <alignment vertical="center"/>
    </xf>
    <xf numFmtId="0" fontId="7" fillId="2" borderId="0" xfId="7" applyFont="1" applyFill="1" applyBorder="1" applyAlignment="1">
      <alignment horizontal="left" vertical="center" wrapText="1"/>
    </xf>
    <xf numFmtId="170" fontId="9" fillId="0" borderId="0" xfId="9" applyFont="1" applyAlignment="1" applyProtection="1">
      <alignment horizontal="left" vertical="center"/>
    </xf>
    <xf numFmtId="170" fontId="6" fillId="0" borderId="0" xfId="9" applyFont="1" applyAlignment="1">
      <alignment horizontal="right" vertical="center"/>
    </xf>
    <xf numFmtId="170" fontId="13" fillId="0" borderId="0" xfId="9" applyFont="1" applyAlignment="1">
      <alignment vertical="center"/>
    </xf>
    <xf numFmtId="170" fontId="6" fillId="0" borderId="0" xfId="9" applyFont="1" applyAlignment="1">
      <alignment vertical="center"/>
    </xf>
    <xf numFmtId="170" fontId="8" fillId="0" borderId="0" xfId="9" quotePrefix="1" applyFont="1" applyAlignment="1" applyProtection="1">
      <alignment horizontal="left" vertical="center"/>
    </xf>
    <xf numFmtId="170" fontId="7" fillId="0" borderId="0" xfId="9" applyFont="1" applyAlignment="1">
      <alignment horizontal="right" vertical="center"/>
    </xf>
    <xf numFmtId="170" fontId="6" fillId="0" borderId="0" xfId="9" applyFont="1" applyAlignment="1" applyProtection="1">
      <alignment horizontal="left" vertical="center"/>
    </xf>
    <xf numFmtId="170" fontId="7" fillId="0" borderId="0" xfId="9" applyFont="1" applyAlignment="1" applyProtection="1">
      <alignment horizontal="left" vertical="center"/>
    </xf>
    <xf numFmtId="170" fontId="11" fillId="0" borderId="0" xfId="9" applyFont="1" applyAlignment="1">
      <alignment horizontal="right" vertical="center"/>
    </xf>
    <xf numFmtId="170" fontId="10" fillId="0" borderId="0" xfId="9" applyFont="1" applyAlignment="1">
      <alignment horizontal="right" vertical="center" readingOrder="2"/>
    </xf>
    <xf numFmtId="170" fontId="11" fillId="0" borderId="0" xfId="9" quotePrefix="1" applyFont="1" applyAlignment="1">
      <alignment horizontal="right" vertical="center"/>
    </xf>
    <xf numFmtId="174" fontId="6" fillId="0" borderId="0" xfId="9" applyNumberFormat="1" applyFont="1" applyAlignment="1">
      <alignment horizontal="right" vertical="center"/>
    </xf>
    <xf numFmtId="170" fontId="12" fillId="0" borderId="0" xfId="9" applyFont="1" applyAlignment="1">
      <alignment vertical="center"/>
    </xf>
    <xf numFmtId="170" fontId="10" fillId="0" borderId="0" xfId="9" quotePrefix="1" applyFont="1" applyAlignment="1">
      <alignment horizontal="right" vertical="center" readingOrder="2"/>
    </xf>
    <xf numFmtId="170" fontId="6" fillId="0" borderId="0" xfId="9" quotePrefix="1" applyFont="1" applyAlignment="1" applyProtection="1">
      <alignment horizontal="left" vertical="center"/>
    </xf>
    <xf numFmtId="170" fontId="6" fillId="0" borderId="0" xfId="9" applyFont="1" applyAlignment="1">
      <alignment horizontal="right" vertical="center" readingOrder="2"/>
    </xf>
    <xf numFmtId="1" fontId="7" fillId="0" borderId="0" xfId="9" applyNumberFormat="1" applyFont="1" applyAlignment="1">
      <alignment vertical="center"/>
    </xf>
    <xf numFmtId="182" fontId="7" fillId="0" borderId="0" xfId="0" quotePrefix="1" applyNumberFormat="1" applyFont="1" applyAlignment="1">
      <alignment horizontal="right" vertical="center"/>
    </xf>
    <xf numFmtId="170" fontId="13" fillId="0" borderId="0" xfId="9" applyFont="1" applyAlignment="1">
      <alignment horizontal="right" vertical="center"/>
    </xf>
    <xf numFmtId="170" fontId="8" fillId="0" borderId="0" xfId="9" applyFont="1" applyAlignment="1" applyProtection="1">
      <alignment horizontal="left" vertical="center"/>
    </xf>
    <xf numFmtId="170" fontId="10" fillId="0" borderId="0" xfId="9" applyFont="1" applyAlignment="1">
      <alignment vertical="center"/>
    </xf>
    <xf numFmtId="182" fontId="6" fillId="0" borderId="0" xfId="9" applyNumberFormat="1" applyFont="1" applyAlignment="1">
      <alignment vertical="center"/>
    </xf>
    <xf numFmtId="170" fontId="7" fillId="0" borderId="0" xfId="9" quotePrefix="1" applyFont="1" applyAlignment="1" applyProtection="1">
      <alignment horizontal="left" vertical="center"/>
    </xf>
    <xf numFmtId="170" fontId="10" fillId="0" borderId="0" xfId="9" applyFont="1" applyAlignment="1">
      <alignment horizontal="right" vertical="center"/>
    </xf>
    <xf numFmtId="182" fontId="6" fillId="0" borderId="0" xfId="9" applyNumberFormat="1" applyFont="1" applyAlignment="1" applyProtection="1">
      <alignment horizontal="left" vertical="center"/>
    </xf>
    <xf numFmtId="0" fontId="7" fillId="0" borderId="0" xfId="9" applyNumberFormat="1" applyFont="1" applyAlignment="1">
      <alignment horizontal="right" vertical="center"/>
    </xf>
    <xf numFmtId="178" fontId="6" fillId="0" borderId="0" xfId="9" applyNumberFormat="1" applyFont="1" applyAlignment="1">
      <alignment vertical="center"/>
    </xf>
    <xf numFmtId="170" fontId="11" fillId="0" borderId="0" xfId="9" applyFont="1" applyAlignment="1" applyProtection="1">
      <alignment horizontal="left" vertical="center"/>
    </xf>
    <xf numFmtId="172" fontId="7" fillId="0" borderId="0" xfId="9" applyNumberFormat="1" applyFont="1" applyAlignment="1" applyProtection="1">
      <alignment vertical="center"/>
    </xf>
    <xf numFmtId="170" fontId="12" fillId="0" borderId="0" xfId="9" applyFont="1" applyAlignment="1" applyProtection="1">
      <alignment horizontal="left" vertical="center"/>
    </xf>
    <xf numFmtId="170" fontId="12" fillId="0" borderId="0" xfId="9" quotePrefix="1" applyFont="1" applyAlignment="1" applyProtection="1">
      <alignment horizontal="left" vertical="center"/>
    </xf>
    <xf numFmtId="170" fontId="6" fillId="0" borderId="0" xfId="9" quotePrefix="1" applyFont="1" applyAlignment="1">
      <alignment horizontal="right" vertical="center" readingOrder="1"/>
    </xf>
    <xf numFmtId="170" fontId="6" fillId="0" borderId="0" xfId="9" quotePrefix="1" applyFont="1" applyAlignment="1">
      <alignment horizontal="right" vertical="center"/>
    </xf>
    <xf numFmtId="170" fontId="12" fillId="0" borderId="0" xfId="9" quotePrefix="1" applyFont="1" applyAlignment="1">
      <alignment horizontal="left" vertical="center"/>
    </xf>
    <xf numFmtId="170" fontId="6" fillId="0" borderId="0" xfId="9" quotePrefix="1" applyFont="1" applyAlignment="1">
      <alignment horizontal="right" vertical="center" readingOrder="2"/>
    </xf>
    <xf numFmtId="170" fontId="15" fillId="0" borderId="0" xfId="9" applyFont="1" applyAlignment="1">
      <alignment vertical="center"/>
    </xf>
    <xf numFmtId="170" fontId="7" fillId="0" borderId="0" xfId="9" quotePrefix="1" applyFont="1" applyAlignment="1">
      <alignment horizontal="right" vertical="center" readingOrder="2"/>
    </xf>
    <xf numFmtId="170" fontId="11" fillId="0" borderId="0" xfId="9" quotePrefix="1" applyFont="1" applyAlignment="1">
      <alignment horizontal="right" vertical="center" readingOrder="2"/>
    </xf>
    <xf numFmtId="170" fontId="10" fillId="0" borderId="0" xfId="9" quotePrefix="1" applyFont="1" applyAlignment="1">
      <alignment horizontal="right" vertical="center"/>
    </xf>
    <xf numFmtId="170" fontId="11" fillId="0" borderId="0" xfId="9" applyFont="1" applyAlignment="1">
      <alignment horizontal="right" vertical="center" readingOrder="2"/>
    </xf>
    <xf numFmtId="1" fontId="6" fillId="0" borderId="0" xfId="9" applyNumberFormat="1" applyFont="1" applyAlignment="1">
      <alignment vertical="center"/>
    </xf>
    <xf numFmtId="170" fontId="10" fillId="0" borderId="0" xfId="9" applyFont="1" applyAlignment="1" applyProtection="1">
      <alignment horizontal="left" vertical="center"/>
    </xf>
    <xf numFmtId="173" fontId="6" fillId="0" borderId="0" xfId="9" applyNumberFormat="1" applyFont="1" applyAlignment="1">
      <alignment horizontal="right" vertical="center"/>
    </xf>
    <xf numFmtId="173" fontId="6" fillId="0" borderId="0" xfId="9" applyNumberFormat="1" applyFont="1" applyAlignment="1" applyProtection="1">
      <alignment horizontal="right" vertical="center"/>
    </xf>
    <xf numFmtId="173" fontId="7" fillId="0" borderId="0" xfId="9" applyNumberFormat="1" applyFont="1" applyAlignment="1" applyProtection="1">
      <alignment horizontal="right" vertical="center"/>
    </xf>
    <xf numFmtId="173" fontId="7" fillId="0" borderId="0" xfId="9" applyNumberFormat="1" applyFont="1" applyAlignment="1">
      <alignment horizontal="right" vertical="center"/>
    </xf>
    <xf numFmtId="171" fontId="6" fillId="0" borderId="0" xfId="9" applyNumberFormat="1" applyFont="1" applyAlignment="1" applyProtection="1">
      <alignment vertical="center"/>
    </xf>
    <xf numFmtId="170" fontId="14" fillId="0" borderId="0" xfId="9" applyFont="1" applyAlignment="1">
      <alignment vertical="center"/>
    </xf>
    <xf numFmtId="170" fontId="14" fillId="0" borderId="0" xfId="9" applyFont="1" applyAlignment="1">
      <alignment horizontal="right" vertical="center"/>
    </xf>
    <xf numFmtId="170" fontId="7" fillId="0" borderId="0" xfId="9" applyFont="1" applyAlignment="1" applyProtection="1">
      <alignment horizontal="right" vertical="center"/>
    </xf>
    <xf numFmtId="171" fontId="7" fillId="0" borderId="0" xfId="9" applyNumberFormat="1" applyFont="1" applyAlignment="1" applyProtection="1">
      <alignment horizontal="left" vertical="center"/>
    </xf>
    <xf numFmtId="175" fontId="7" fillId="0" borderId="0" xfId="9" applyNumberFormat="1" applyFont="1" applyAlignment="1">
      <alignment vertical="center"/>
    </xf>
    <xf numFmtId="174" fontId="7" fillId="0" borderId="0" xfId="9" applyNumberFormat="1" applyFont="1" applyAlignment="1">
      <alignment vertical="center"/>
    </xf>
    <xf numFmtId="175" fontId="6" fillId="0" borderId="0" xfId="9" applyNumberFormat="1" applyFont="1" applyAlignment="1">
      <alignment vertical="center"/>
    </xf>
    <xf numFmtId="174" fontId="6" fillId="0" borderId="0" xfId="9" quotePrefix="1" applyNumberFormat="1" applyFont="1" applyAlignment="1">
      <alignment horizontal="right" vertical="center"/>
    </xf>
    <xf numFmtId="174" fontId="7" fillId="0" borderId="0" xfId="9" applyNumberFormat="1" applyFont="1" applyAlignment="1">
      <alignment horizontal="right" vertical="center"/>
    </xf>
    <xf numFmtId="170" fontId="14" fillId="0" borderId="0" xfId="9" applyFont="1" applyAlignment="1">
      <alignment horizontal="right" vertical="center" readingOrder="2"/>
    </xf>
    <xf numFmtId="176" fontId="7" fillId="0" borderId="0" xfId="0" applyNumberFormat="1" applyFont="1" applyAlignment="1">
      <alignment horizontal="right" vertical="center"/>
    </xf>
    <xf numFmtId="176" fontId="17" fillId="0" borderId="0" xfId="9" applyNumberFormat="1" applyFont="1" applyAlignment="1">
      <alignment vertical="center"/>
    </xf>
    <xf numFmtId="182" fontId="6" fillId="0" borderId="0" xfId="0" applyNumberFormat="1" applyFont="1"/>
    <xf numFmtId="3" fontId="7" fillId="0" borderId="0" xfId="9" applyNumberFormat="1" applyFont="1" applyAlignment="1">
      <alignment horizontal="right" vertical="center"/>
    </xf>
    <xf numFmtId="174" fontId="6" fillId="0" borderId="0" xfId="9" applyNumberFormat="1" applyFont="1" applyAlignment="1">
      <alignment vertical="center"/>
    </xf>
    <xf numFmtId="3" fontId="35" fillId="0" borderId="0" xfId="7" applyNumberFormat="1" applyFont="1" applyBorder="1"/>
    <xf numFmtId="182" fontId="57" fillId="0" borderId="0" xfId="9" applyNumberFormat="1" applyFont="1" applyAlignment="1">
      <alignment vertical="center"/>
    </xf>
    <xf numFmtId="172" fontId="58" fillId="0" borderId="0" xfId="9" applyNumberFormat="1" applyFont="1" applyAlignment="1" applyProtection="1">
      <alignment vertical="center"/>
    </xf>
    <xf numFmtId="170" fontId="9" fillId="0" borderId="0" xfId="9" quotePrefix="1" applyFont="1" applyAlignment="1">
      <alignment horizontal="right" vertical="center" readingOrder="2"/>
    </xf>
    <xf numFmtId="170" fontId="6" fillId="0" borderId="0" xfId="9" quotePrefix="1" applyFont="1" applyAlignment="1">
      <alignment horizontal="left" vertical="center"/>
    </xf>
    <xf numFmtId="179" fontId="7" fillId="0" borderId="0" xfId="9" applyNumberFormat="1" applyFont="1" applyAlignment="1" applyProtection="1">
      <alignment horizontal="right" vertical="center"/>
    </xf>
    <xf numFmtId="170" fontId="6" fillId="0" borderId="0" xfId="9" applyFont="1" applyAlignment="1">
      <alignment horizontal="left" vertical="center"/>
    </xf>
    <xf numFmtId="175" fontId="7" fillId="0" borderId="0" xfId="9" applyNumberFormat="1" applyFont="1" applyAlignment="1">
      <alignment horizontal="right" vertical="center"/>
    </xf>
    <xf numFmtId="171" fontId="7" fillId="0" borderId="0" xfId="9" applyNumberFormat="1" applyFont="1" applyAlignment="1">
      <alignment horizontal="right" vertical="center"/>
    </xf>
    <xf numFmtId="171" fontId="6" fillId="0" borderId="0" xfId="9" applyNumberFormat="1" applyFont="1" applyAlignment="1">
      <alignment horizontal="right" vertical="center"/>
    </xf>
    <xf numFmtId="170" fontId="10" fillId="0" borderId="0" xfId="9" quotePrefix="1" applyFont="1" applyAlignment="1">
      <alignment horizontal="left" vertical="center"/>
    </xf>
    <xf numFmtId="175" fontId="6" fillId="0" borderId="0" xfId="9" applyNumberFormat="1" applyFont="1" applyAlignment="1">
      <alignment horizontal="right" vertical="center"/>
    </xf>
    <xf numFmtId="170" fontId="6" fillId="0" borderId="0" xfId="9" applyFont="1" applyAlignment="1"/>
    <xf numFmtId="170" fontId="6" fillId="0" borderId="0" xfId="9" applyFont="1" applyAlignment="1" applyProtection="1">
      <alignment horizontal="left"/>
    </xf>
    <xf numFmtId="170" fontId="6" fillId="0" borderId="0" xfId="9" applyFont="1" applyAlignment="1">
      <alignment horizontal="right"/>
    </xf>
    <xf numFmtId="3" fontId="7" fillId="0" borderId="0" xfId="9" applyNumberFormat="1" applyFont="1" applyAlignment="1" applyProtection="1">
      <alignment vertical="center"/>
    </xf>
    <xf numFmtId="3" fontId="7" fillId="0" borderId="0" xfId="9" quotePrefix="1" applyNumberFormat="1" applyFont="1" applyAlignment="1">
      <alignment horizontal="right" vertical="center"/>
    </xf>
    <xf numFmtId="170" fontId="10" fillId="0" borderId="0" xfId="0" applyFont="1"/>
    <xf numFmtId="170" fontId="30" fillId="0" borderId="0" xfId="0" applyFont="1" applyAlignment="1">
      <alignment vertical="center"/>
    </xf>
    <xf numFmtId="170" fontId="30" fillId="0" borderId="0" xfId="0" applyFont="1"/>
    <xf numFmtId="170" fontId="6" fillId="0" borderId="0" xfId="0" quotePrefix="1" applyFont="1" applyAlignment="1" applyProtection="1">
      <alignment horizontal="right" vertical="center"/>
    </xf>
    <xf numFmtId="170" fontId="6" fillId="0" borderId="0" xfId="0" applyFont="1"/>
    <xf numFmtId="170" fontId="11" fillId="0" borderId="0" xfId="0" applyFont="1"/>
    <xf numFmtId="170" fontId="6" fillId="0" borderId="0" xfId="0" quotePrefix="1" applyFont="1" applyAlignment="1">
      <alignment horizontal="right" vertical="center"/>
    </xf>
    <xf numFmtId="175" fontId="7" fillId="0" borderId="0" xfId="13" applyNumberFormat="1" applyFont="1" applyAlignment="1" applyProtection="1">
      <alignment horizontal="left"/>
    </xf>
    <xf numFmtId="170" fontId="6" fillId="0" borderId="0" xfId="9" applyFont="1"/>
    <xf numFmtId="176" fontId="7" fillId="0" borderId="0" xfId="9" applyNumberFormat="1" applyFont="1" applyAlignment="1">
      <alignment horizontal="right" vertical="center"/>
    </xf>
    <xf numFmtId="170" fontId="14" fillId="0" borderId="0" xfId="9" applyFont="1"/>
    <xf numFmtId="170" fontId="10" fillId="0" borderId="0" xfId="9" applyFont="1"/>
    <xf numFmtId="170" fontId="11" fillId="0" borderId="0" xfId="9" applyFont="1"/>
    <xf numFmtId="176" fontId="14" fillId="0" borderId="0" xfId="9" applyNumberFormat="1" applyFont="1" applyAlignment="1">
      <alignment vertical="center"/>
    </xf>
    <xf numFmtId="170" fontId="6" fillId="0" borderId="0" xfId="15" quotePrefix="1" applyNumberFormat="1" applyFont="1" applyAlignment="1">
      <alignment horizontal="right" vertical="center"/>
    </xf>
    <xf numFmtId="176" fontId="7" fillId="0" borderId="0" xfId="9" applyNumberFormat="1" applyFont="1" applyAlignment="1">
      <alignment vertical="center"/>
    </xf>
    <xf numFmtId="1" fontId="6" fillId="0" borderId="0" xfId="0" applyNumberFormat="1" applyFont="1"/>
    <xf numFmtId="170" fontId="9" fillId="0" borderId="0" xfId="0" quotePrefix="1" applyFont="1" applyAlignment="1">
      <alignment horizontal="right" vertical="center" readingOrder="2"/>
    </xf>
    <xf numFmtId="170" fontId="9" fillId="0" borderId="0" xfId="0" applyFont="1" applyAlignment="1">
      <alignment horizontal="right" vertical="center" readingOrder="2"/>
    </xf>
    <xf numFmtId="170" fontId="36" fillId="0" borderId="0" xfId="9" applyFont="1" applyAlignment="1">
      <alignment vertical="center" readingOrder="2"/>
    </xf>
    <xf numFmtId="0" fontId="9" fillId="0" borderId="0" xfId="17" applyFont="1" applyAlignment="1">
      <alignment vertical="center" readingOrder="2"/>
    </xf>
    <xf numFmtId="170" fontId="36" fillId="0" borderId="0" xfId="0" applyFont="1" applyAlignment="1">
      <alignment vertical="center"/>
    </xf>
    <xf numFmtId="170" fontId="13" fillId="0" borderId="0" xfId="0" applyFont="1" applyAlignment="1">
      <alignment horizontal="right" vertical="center" readingOrder="2"/>
    </xf>
    <xf numFmtId="170" fontId="13" fillId="0" borderId="0" xfId="0" applyFont="1" applyAlignment="1">
      <alignment horizontal="right" vertical="center"/>
    </xf>
    <xf numFmtId="170" fontId="11" fillId="0" borderId="0" xfId="0" quotePrefix="1" applyFont="1" applyAlignment="1">
      <alignment horizontal="right" vertical="center" readingOrder="2"/>
    </xf>
    <xf numFmtId="170" fontId="10" fillId="0" borderId="0" xfId="0" applyFont="1" applyAlignment="1">
      <alignment horizontal="right" vertical="center" readingOrder="2"/>
    </xf>
    <xf numFmtId="170" fontId="10" fillId="0" borderId="0" xfId="0" quotePrefix="1" applyFont="1" applyAlignment="1">
      <alignment horizontal="right" vertical="center" readingOrder="2"/>
    </xf>
    <xf numFmtId="170" fontId="11" fillId="0" borderId="0" xfId="0" applyFont="1" applyAlignment="1">
      <alignment horizontal="right" vertical="center" readingOrder="2"/>
    </xf>
    <xf numFmtId="170" fontId="11" fillId="0" borderId="0" xfId="0" applyFont="1" applyAlignment="1">
      <alignment horizontal="right" vertical="center"/>
    </xf>
    <xf numFmtId="170" fontId="10" fillId="0" borderId="0" xfId="0" applyFont="1" applyAlignment="1">
      <alignment horizontal="right" vertical="center"/>
    </xf>
    <xf numFmtId="170" fontId="11" fillId="0" borderId="0" xfId="0" quotePrefix="1" applyFont="1" applyAlignment="1">
      <alignment horizontal="right" vertical="center"/>
    </xf>
    <xf numFmtId="170" fontId="10" fillId="0" borderId="0" xfId="0" quotePrefix="1" applyFont="1" applyAlignment="1">
      <alignment horizontal="right" vertical="center"/>
    </xf>
    <xf numFmtId="170" fontId="11" fillId="0" borderId="0" xfId="9" applyFont="1" applyAlignment="1">
      <alignment vertical="center" readingOrder="2"/>
    </xf>
    <xf numFmtId="174" fontId="36" fillId="0" borderId="0" xfId="0" applyNumberFormat="1" applyFont="1" applyAlignment="1">
      <alignment horizontal="right" vertical="center"/>
    </xf>
    <xf numFmtId="170" fontId="9" fillId="0" borderId="0" xfId="0" applyFont="1" applyAlignment="1">
      <alignment horizontal="right" vertical="center"/>
    </xf>
    <xf numFmtId="170" fontId="12" fillId="0" borderId="0" xfId="0" quotePrefix="1" applyFont="1" applyAlignment="1">
      <alignment horizontal="right" vertical="center" readingOrder="2"/>
    </xf>
    <xf numFmtId="176" fontId="17" fillId="0" borderId="0" xfId="0" applyNumberFormat="1" applyFont="1" applyAlignment="1">
      <alignment horizontal="right" vertical="center"/>
    </xf>
    <xf numFmtId="170" fontId="9" fillId="0" borderId="0" xfId="9" applyNumberFormat="1" applyFont="1" applyAlignment="1" applyProtection="1">
      <alignment horizontal="left" vertical="center"/>
    </xf>
    <xf numFmtId="170" fontId="6" fillId="0" borderId="0" xfId="9" applyNumberFormat="1" applyFont="1" applyAlignment="1">
      <alignment vertical="center"/>
    </xf>
    <xf numFmtId="170" fontId="8" fillId="0" borderId="0" xfId="9" quotePrefix="1" applyNumberFormat="1" applyFont="1" applyAlignment="1" applyProtection="1">
      <alignment horizontal="left" vertical="center"/>
    </xf>
    <xf numFmtId="170" fontId="15" fillId="0" borderId="0" xfId="9" applyNumberFormat="1" applyFont="1" applyAlignment="1">
      <alignment vertical="center"/>
    </xf>
    <xf numFmtId="170" fontId="6" fillId="0" borderId="0" xfId="9" applyNumberFormat="1" applyFont="1" applyAlignment="1">
      <alignment horizontal="right" vertical="center"/>
    </xf>
    <xf numFmtId="170" fontId="7" fillId="0" borderId="0" xfId="9" applyNumberFormat="1" applyFont="1" applyAlignment="1">
      <alignment vertical="center"/>
    </xf>
    <xf numFmtId="170" fontId="7" fillId="0" borderId="0" xfId="9" quotePrefix="1" applyNumberFormat="1" applyFont="1" applyAlignment="1">
      <alignment vertical="center"/>
    </xf>
    <xf numFmtId="170" fontId="7" fillId="0" borderId="0" xfId="9" quotePrefix="1" applyNumberFormat="1" applyFont="1" applyAlignment="1">
      <alignment horizontal="left" vertical="center"/>
    </xf>
    <xf numFmtId="170" fontId="6" fillId="0" borderId="0" xfId="9" applyNumberFormat="1" applyFont="1" applyAlignment="1" applyProtection="1">
      <alignment horizontal="left" vertical="center"/>
    </xf>
    <xf numFmtId="175" fontId="6" fillId="0" borderId="0" xfId="13" applyNumberFormat="1" applyFont="1" applyAlignment="1" applyProtection="1">
      <alignment horizontal="left" vertical="center"/>
    </xf>
    <xf numFmtId="0" fontId="19" fillId="0" borderId="0" xfId="7" applyFont="1" applyFill="1" applyBorder="1" applyAlignment="1">
      <alignment vertical="center"/>
    </xf>
    <xf numFmtId="0" fontId="19" fillId="0" borderId="0" xfId="7" quotePrefix="1" applyFont="1" applyFill="1" applyBorder="1" applyAlignment="1">
      <alignment horizontal="left" vertical="center"/>
    </xf>
    <xf numFmtId="170" fontId="12" fillId="0" borderId="0" xfId="9" quotePrefix="1" applyNumberFormat="1" applyFont="1" applyAlignment="1">
      <alignment horizontal="left" vertical="center"/>
    </xf>
    <xf numFmtId="170" fontId="12" fillId="0" borderId="0" xfId="9" applyNumberFormat="1" applyFont="1" applyAlignment="1" applyProtection="1">
      <alignment horizontal="left" vertical="center"/>
    </xf>
    <xf numFmtId="176" fontId="17" fillId="0" borderId="0" xfId="9" applyNumberFormat="1" applyFont="1" applyAlignment="1">
      <alignment horizontal="right" vertical="center"/>
    </xf>
    <xf numFmtId="170" fontId="10" fillId="0" borderId="0" xfId="9" applyNumberFormat="1" applyFont="1" applyAlignment="1" applyProtection="1">
      <alignment horizontal="left" vertical="center"/>
    </xf>
    <xf numFmtId="170" fontId="7" fillId="0" borderId="0" xfId="9" applyNumberFormat="1" applyFont="1" applyAlignment="1" applyProtection="1">
      <alignment horizontal="left" vertical="center"/>
    </xf>
    <xf numFmtId="170" fontId="6" fillId="0" borderId="0" xfId="9" quotePrefix="1" applyNumberFormat="1" applyFont="1" applyAlignment="1">
      <alignment horizontal="right" vertical="center"/>
    </xf>
    <xf numFmtId="170" fontId="2" fillId="0" borderId="0" xfId="9" applyNumberFormat="1" applyAlignment="1">
      <alignment vertical="center"/>
    </xf>
    <xf numFmtId="170" fontId="13" fillId="0" borderId="0" xfId="9" applyNumberFormat="1" applyFont="1" applyAlignment="1">
      <alignment vertical="center"/>
    </xf>
    <xf numFmtId="170" fontId="8" fillId="0" borderId="0" xfId="9" quotePrefix="1" applyNumberFormat="1" applyFont="1" applyAlignment="1">
      <alignment horizontal="right" vertical="center" readingOrder="2"/>
    </xf>
    <xf numFmtId="170" fontId="9" fillId="0" borderId="0" xfId="9" applyNumberFormat="1" applyFont="1" applyAlignment="1">
      <alignment vertical="center" readingOrder="2"/>
    </xf>
    <xf numFmtId="170" fontId="7" fillId="0" borderId="0" xfId="9" applyNumberFormat="1" applyFont="1" applyAlignment="1">
      <alignment horizontal="right"/>
    </xf>
    <xf numFmtId="170" fontId="7" fillId="0" borderId="0" xfId="9" quotePrefix="1" applyNumberFormat="1" applyFont="1" applyAlignment="1">
      <alignment horizontal="right" vertical="center" readingOrder="2"/>
    </xf>
    <xf numFmtId="170" fontId="11" fillId="0" borderId="0" xfId="9" applyNumberFormat="1" applyFont="1" applyAlignment="1">
      <alignment horizontal="right" vertical="center"/>
    </xf>
    <xf numFmtId="170" fontId="10" fillId="0" borderId="0" xfId="9" quotePrefix="1" applyNumberFormat="1" applyFont="1" applyAlignment="1">
      <alignment horizontal="right" vertical="center"/>
    </xf>
    <xf numFmtId="170" fontId="10" fillId="0" borderId="0" xfId="9" quotePrefix="1" applyNumberFormat="1" applyFont="1" applyAlignment="1">
      <alignment horizontal="right" vertical="center" readingOrder="2"/>
    </xf>
    <xf numFmtId="170" fontId="10" fillId="0" borderId="0" xfId="9" applyNumberFormat="1" applyFont="1" applyAlignment="1">
      <alignment horizontal="right" vertical="center"/>
    </xf>
    <xf numFmtId="170" fontId="10" fillId="0" borderId="0" xfId="9" applyNumberFormat="1" applyFont="1" applyAlignment="1">
      <alignment vertical="center"/>
    </xf>
    <xf numFmtId="170" fontId="10" fillId="0" borderId="0" xfId="9" applyNumberFormat="1" applyFont="1" applyAlignment="1">
      <alignment horizontal="right" vertical="center" readingOrder="2"/>
    </xf>
    <xf numFmtId="170" fontId="11" fillId="0" borderId="0" xfId="9" applyNumberFormat="1" applyFont="1" applyAlignment="1">
      <alignment horizontal="right" vertical="center" readingOrder="2"/>
    </xf>
    <xf numFmtId="170" fontId="37" fillId="0" borderId="0" xfId="9" applyNumberFormat="1" applyFont="1" applyAlignment="1">
      <alignment vertical="center"/>
    </xf>
    <xf numFmtId="176" fontId="10" fillId="0" borderId="0" xfId="9" applyNumberFormat="1" applyFont="1" applyAlignment="1">
      <alignment horizontal="right" vertical="center"/>
    </xf>
    <xf numFmtId="170" fontId="6" fillId="0" borderId="0" xfId="9" quotePrefix="1" applyNumberFormat="1" applyFont="1" applyAlignment="1">
      <alignment horizontal="right" vertical="center" readingOrder="2"/>
    </xf>
    <xf numFmtId="170" fontId="7" fillId="0" borderId="0" xfId="9" applyNumberFormat="1" applyFont="1" applyAlignment="1">
      <alignment horizontal="center" vertical="center"/>
    </xf>
    <xf numFmtId="170" fontId="15" fillId="0" borderId="0" xfId="9" quotePrefix="1" applyFont="1" applyAlignment="1">
      <alignment horizontal="left" vertical="center"/>
    </xf>
    <xf numFmtId="170" fontId="39" fillId="0" borderId="0" xfId="9" quotePrefix="1" applyFont="1" applyAlignment="1">
      <alignment horizontal="right" vertical="center" readingOrder="2"/>
    </xf>
    <xf numFmtId="170" fontId="38" fillId="0" borderId="0" xfId="9" quotePrefix="1" applyFont="1" applyAlignment="1" applyProtection="1">
      <alignment horizontal="left" vertical="center"/>
    </xf>
    <xf numFmtId="170" fontId="38" fillId="0" borderId="0" xfId="9" quotePrefix="1" applyFont="1" applyAlignment="1">
      <alignment horizontal="left" vertical="center"/>
    </xf>
    <xf numFmtId="170" fontId="40" fillId="0" borderId="0" xfId="9" applyFont="1" applyAlignment="1" applyProtection="1">
      <alignment horizontal="left" vertical="center"/>
    </xf>
    <xf numFmtId="170" fontId="38" fillId="0" borderId="0" xfId="9" applyFont="1" applyAlignment="1">
      <alignment vertical="center"/>
    </xf>
    <xf numFmtId="170" fontId="38" fillId="0" borderId="0" xfId="9" applyFont="1" applyAlignment="1">
      <alignment horizontal="right" vertical="center"/>
    </xf>
    <xf numFmtId="170" fontId="41" fillId="0" borderId="0" xfId="9" applyFont="1" applyAlignment="1" applyProtection="1">
      <alignment horizontal="left" vertical="center"/>
    </xf>
    <xf numFmtId="1" fontId="38" fillId="0" borderId="0" xfId="9" applyNumberFormat="1" applyFont="1" applyAlignment="1">
      <alignment vertical="center"/>
    </xf>
    <xf numFmtId="170" fontId="42" fillId="0" borderId="0" xfId="9" applyFont="1" applyAlignment="1">
      <alignment horizontal="right" vertical="center"/>
    </xf>
    <xf numFmtId="170" fontId="43" fillId="0" borderId="0" xfId="9" quotePrefix="1" applyFont="1" applyAlignment="1" applyProtection="1">
      <alignment horizontal="left" vertical="center"/>
    </xf>
    <xf numFmtId="170" fontId="43" fillId="0" borderId="0" xfId="9" quotePrefix="1" applyFont="1" applyAlignment="1">
      <alignment horizontal="right" vertical="center" readingOrder="2"/>
    </xf>
    <xf numFmtId="170" fontId="38" fillId="0" borderId="0" xfId="9" applyFont="1" applyAlignment="1" applyProtection="1">
      <alignment horizontal="left" vertical="center"/>
    </xf>
    <xf numFmtId="170" fontId="45" fillId="0" borderId="0" xfId="9" applyFont="1" applyAlignment="1">
      <alignment vertical="center"/>
    </xf>
    <xf numFmtId="170" fontId="45" fillId="0" borderId="0" xfId="9" quotePrefix="1" applyFont="1" applyAlignment="1" applyProtection="1">
      <alignment horizontal="left" vertical="center"/>
    </xf>
    <xf numFmtId="170" fontId="46" fillId="0" borderId="0" xfId="9" applyFont="1" applyAlignment="1">
      <alignment horizontal="right" vertical="center"/>
    </xf>
    <xf numFmtId="3" fontId="38" fillId="0" borderId="0" xfId="9" applyNumberFormat="1" applyFont="1" applyAlignment="1">
      <alignment vertical="center"/>
    </xf>
    <xf numFmtId="3" fontId="38" fillId="0" borderId="0" xfId="9" applyNumberFormat="1" applyFont="1" applyAlignment="1">
      <alignment horizontal="right" vertical="center"/>
    </xf>
    <xf numFmtId="170" fontId="39" fillId="0" borderId="0" xfId="9" applyFont="1" applyAlignment="1">
      <alignment horizontal="right" vertical="center"/>
    </xf>
    <xf numFmtId="1" fontId="43" fillId="0" borderId="0" xfId="9" quotePrefix="1" applyNumberFormat="1" applyFont="1" applyAlignment="1" applyProtection="1">
      <alignment horizontal="left" vertical="center"/>
    </xf>
    <xf numFmtId="1" fontId="47" fillId="0" borderId="0" xfId="9" applyNumberFormat="1" applyFont="1" applyAlignment="1">
      <alignment vertical="center"/>
    </xf>
    <xf numFmtId="1" fontId="48" fillId="0" borderId="0" xfId="9" applyNumberFormat="1" applyFont="1" applyAlignment="1">
      <alignment horizontal="right" vertical="center"/>
    </xf>
    <xf numFmtId="1" fontId="48" fillId="0" borderId="0" xfId="9" applyNumberFormat="1" applyFont="1" applyAlignment="1">
      <alignment vertical="center"/>
    </xf>
    <xf numFmtId="1" fontId="47" fillId="0" borderId="0" xfId="9" quotePrefix="1" applyNumberFormat="1" applyFont="1" applyAlignment="1">
      <alignment horizontal="left" vertical="center"/>
    </xf>
    <xf numFmtId="170" fontId="48" fillId="0" borderId="0" xfId="9" applyFont="1" applyAlignment="1">
      <alignment vertical="center"/>
    </xf>
    <xf numFmtId="170" fontId="2" fillId="0" borderId="0" xfId="9" applyAlignment="1">
      <alignment vertical="center"/>
    </xf>
    <xf numFmtId="170" fontId="44" fillId="0" borderId="0" xfId="9" quotePrefix="1" applyFont="1" applyAlignment="1">
      <alignment horizontal="right" vertical="center" readingOrder="2"/>
    </xf>
    <xf numFmtId="170" fontId="45" fillId="0" borderId="0" xfId="9" applyFont="1" applyAlignment="1">
      <alignment horizontal="right" vertical="center"/>
    </xf>
    <xf numFmtId="1" fontId="45" fillId="0" borderId="0" xfId="9" applyNumberFormat="1" applyFont="1" applyAlignment="1">
      <alignment vertical="center"/>
    </xf>
    <xf numFmtId="170" fontId="45" fillId="0" borderId="0" xfId="9" quotePrefix="1" applyFont="1" applyAlignment="1">
      <alignment horizontal="right" vertical="center"/>
    </xf>
    <xf numFmtId="170" fontId="38" fillId="0" borderId="0" xfId="9" applyFont="1" applyAlignment="1">
      <alignment horizontal="right" vertical="center" readingOrder="1"/>
    </xf>
    <xf numFmtId="1" fontId="38" fillId="0" borderId="0" xfId="9" applyNumberFormat="1" applyFont="1" applyAlignment="1" applyProtection="1">
      <alignment horizontal="left" vertical="center"/>
    </xf>
    <xf numFmtId="1" fontId="45" fillId="0" borderId="0" xfId="9" applyNumberFormat="1" applyFont="1" applyAlignment="1" applyProtection="1">
      <alignment horizontal="right" vertical="center" readingOrder="1"/>
    </xf>
    <xf numFmtId="1" fontId="45" fillId="0" borderId="0" xfId="9" quotePrefix="1" applyNumberFormat="1" applyFont="1" applyAlignment="1" applyProtection="1">
      <alignment horizontal="right" vertical="center"/>
    </xf>
    <xf numFmtId="1" fontId="45" fillId="0" borderId="0" xfId="9" applyNumberFormat="1" applyFont="1" applyAlignment="1" applyProtection="1">
      <alignment horizontal="right" vertical="center"/>
    </xf>
    <xf numFmtId="170" fontId="46" fillId="0" borderId="0" xfId="9" applyFont="1" applyAlignment="1">
      <alignment vertical="center"/>
    </xf>
    <xf numFmtId="1" fontId="45" fillId="0" borderId="0" xfId="9" applyNumberFormat="1" applyFont="1" applyAlignment="1">
      <alignment horizontal="right" vertical="center"/>
    </xf>
    <xf numFmtId="1" fontId="38" fillId="0" borderId="0" xfId="9" applyNumberFormat="1" applyFont="1" applyAlignment="1">
      <alignment horizontal="right" vertical="center"/>
    </xf>
    <xf numFmtId="1" fontId="38" fillId="0" borderId="0" xfId="9" quotePrefix="1" applyNumberFormat="1" applyFont="1" applyAlignment="1" applyProtection="1">
      <alignment horizontal="left" vertical="center"/>
    </xf>
    <xf numFmtId="170" fontId="38" fillId="0" borderId="0" xfId="9" applyFont="1" applyAlignment="1">
      <alignment horizontal="left" vertical="center"/>
    </xf>
    <xf numFmtId="181" fontId="45" fillId="0" borderId="0" xfId="9" applyNumberFormat="1" applyFont="1" applyAlignment="1">
      <alignment vertical="center"/>
    </xf>
    <xf numFmtId="170" fontId="48" fillId="0" borderId="0" xfId="9" quotePrefix="1" applyFont="1" applyAlignment="1">
      <alignment horizontal="right" vertical="center"/>
    </xf>
    <xf numFmtId="181" fontId="38" fillId="0" borderId="0" xfId="9" applyNumberFormat="1" applyFont="1" applyAlignment="1">
      <alignment horizontal="right" vertical="center"/>
    </xf>
    <xf numFmtId="170" fontId="38" fillId="0" borderId="0" xfId="9" applyFont="1" applyAlignment="1">
      <alignment horizontal="right" vertical="center" readingOrder="2"/>
    </xf>
    <xf numFmtId="182" fontId="6" fillId="0" borderId="0" xfId="17" applyNumberFormat="1" applyFont="1" applyAlignment="1">
      <alignment horizontal="right" vertical="center"/>
    </xf>
    <xf numFmtId="0" fontId="55" fillId="0" borderId="0" xfId="0" applyNumberFormat="1" applyFont="1"/>
    <xf numFmtId="182" fontId="7" fillId="0" borderId="0" xfId="0" quotePrefix="1" applyNumberFormat="1" applyFont="1" applyAlignment="1" applyProtection="1">
      <alignment vertical="center"/>
    </xf>
    <xf numFmtId="182" fontId="6" fillId="0" borderId="0" xfId="9" applyNumberFormat="1" applyFont="1"/>
    <xf numFmtId="182" fontId="7" fillId="0" borderId="0" xfId="9" applyNumberFormat="1" applyFont="1" applyAlignment="1">
      <alignment vertical="center"/>
    </xf>
    <xf numFmtId="182" fontId="7" fillId="0" borderId="0" xfId="9" applyNumberFormat="1" applyFont="1"/>
    <xf numFmtId="0" fontId="7" fillId="0" borderId="0" xfId="14" quotePrefix="1" applyFont="1" applyFill="1" applyAlignment="1">
      <alignment horizontal="left" vertical="center"/>
    </xf>
    <xf numFmtId="0" fontId="6" fillId="0" borderId="0" xfId="14" applyFont="1" applyFill="1" applyAlignment="1">
      <alignment horizontal="left" vertical="center" readingOrder="1"/>
    </xf>
    <xf numFmtId="0" fontId="6" fillId="0" borderId="0" xfId="14" applyFont="1" applyFill="1" applyAlignment="1">
      <alignment horizontal="left" vertical="center"/>
    </xf>
    <xf numFmtId="0" fontId="6" fillId="0" borderId="0" xfId="14" applyFont="1" applyFill="1" applyAlignment="1">
      <alignment vertical="center"/>
    </xf>
    <xf numFmtId="175" fontId="6" fillId="0" borderId="0" xfId="14" applyNumberFormat="1" applyFont="1" applyFill="1" applyAlignment="1" applyProtection="1">
      <alignment horizontal="left" vertical="center"/>
    </xf>
    <xf numFmtId="0" fontId="7" fillId="0" borderId="0" xfId="14" applyFont="1" applyFill="1" applyAlignment="1">
      <alignment horizontal="left" vertical="center"/>
    </xf>
    <xf numFmtId="0" fontId="7" fillId="0" borderId="0" xfId="14" applyFont="1" applyFill="1" applyAlignment="1">
      <alignment vertical="center"/>
    </xf>
    <xf numFmtId="171" fontId="6" fillId="0" borderId="0" xfId="8" applyNumberFormat="1" applyFont="1" applyFill="1" applyAlignment="1">
      <alignment vertical="center"/>
    </xf>
    <xf numFmtId="170" fontId="7" fillId="0" borderId="0" xfId="0" applyFont="1"/>
    <xf numFmtId="182" fontId="57" fillId="0" borderId="0" xfId="0" applyNumberFormat="1" applyFont="1"/>
    <xf numFmtId="182" fontId="7" fillId="0" borderId="0" xfId="0" applyNumberFormat="1" applyFont="1"/>
    <xf numFmtId="170" fontId="7" fillId="0" borderId="0" xfId="0" applyFont="1" applyAlignment="1">
      <alignment horizontal="right"/>
    </xf>
    <xf numFmtId="182" fontId="11" fillId="0" borderId="0" xfId="0" applyNumberFormat="1" applyFont="1"/>
    <xf numFmtId="170" fontId="59" fillId="0" borderId="0" xfId="0" applyFont="1" applyAlignment="1" applyProtection="1">
      <alignment horizontal="left"/>
    </xf>
    <xf numFmtId="182" fontId="59" fillId="0" borderId="0" xfId="0" applyNumberFormat="1" applyFont="1"/>
    <xf numFmtId="170" fontId="10" fillId="0" borderId="0" xfId="0" quotePrefix="1" applyFont="1" applyAlignment="1">
      <alignment horizontal="right"/>
    </xf>
    <xf numFmtId="170" fontId="60" fillId="0" borderId="0" xfId="0" quotePrefix="1" applyFont="1" applyAlignment="1" applyProtection="1">
      <alignment horizontal="left" vertical="center"/>
    </xf>
    <xf numFmtId="174" fontId="7" fillId="0" borderId="0" xfId="8" quotePrefix="1" applyNumberFormat="1" applyFont="1" applyFill="1" applyAlignment="1" applyProtection="1"/>
    <xf numFmtId="174" fontId="51" fillId="0" borderId="0" xfId="8" quotePrefix="1" applyNumberFormat="1" applyFont="1" applyFill="1" applyAlignment="1" applyProtection="1"/>
    <xf numFmtId="174" fontId="14" fillId="0" borderId="0" xfId="8" quotePrefix="1" applyNumberFormat="1" applyFont="1" applyFill="1" applyAlignment="1" applyProtection="1"/>
    <xf numFmtId="174" fontId="7" fillId="0" borderId="0" xfId="8" applyNumberFormat="1" applyFont="1" applyFill="1" applyAlignment="1" applyProtection="1">
      <alignment horizontal="left" vertical="center"/>
    </xf>
    <xf numFmtId="174" fontId="51" fillId="0" borderId="0" xfId="8" applyNumberFormat="1" applyFont="1" applyFill="1" applyAlignment="1" applyProtection="1">
      <alignment horizontal="left" vertical="center"/>
    </xf>
    <xf numFmtId="171" fontId="14" fillId="0" borderId="0" xfId="8" applyNumberFormat="1" applyFont="1" applyFill="1" applyBorder="1" applyAlignment="1">
      <alignment vertical="center"/>
    </xf>
    <xf numFmtId="0" fontId="51" fillId="0" borderId="0" xfId="14" quotePrefix="1" applyFont="1" applyFill="1" applyAlignment="1">
      <alignment horizontal="left" vertical="center"/>
    </xf>
    <xf numFmtId="0" fontId="52" fillId="0" borderId="0" xfId="14" applyFont="1" applyFill="1" applyAlignment="1">
      <alignment horizontal="left" vertical="center" readingOrder="1"/>
    </xf>
    <xf numFmtId="0" fontId="52" fillId="0" borderId="0" xfId="14" quotePrefix="1" applyFont="1" applyFill="1" applyAlignment="1">
      <alignment horizontal="left" vertical="center"/>
    </xf>
    <xf numFmtId="0" fontId="4" fillId="0" borderId="0" xfId="14" applyFont="1" applyFill="1" applyAlignment="1">
      <alignment vertical="center"/>
    </xf>
    <xf numFmtId="0" fontId="52" fillId="0" borderId="0" xfId="14" applyFont="1" applyFill="1" applyAlignment="1">
      <alignment horizontal="left" vertical="center"/>
    </xf>
    <xf numFmtId="0" fontId="4" fillId="0" borderId="0" xfId="14" quotePrefix="1" applyFont="1" applyFill="1" applyAlignment="1">
      <alignment horizontal="left" vertical="center"/>
    </xf>
    <xf numFmtId="174" fontId="15" fillId="0" borderId="0" xfId="8" applyNumberFormat="1" applyFont="1" applyFill="1" applyAlignment="1">
      <alignment horizontal="right" vertical="center"/>
    </xf>
    <xf numFmtId="175" fontId="52" fillId="0" borderId="0" xfId="14" quotePrefix="1" applyNumberFormat="1" applyFont="1" applyFill="1" applyAlignment="1" applyProtection="1">
      <alignment horizontal="left" vertical="center"/>
    </xf>
    <xf numFmtId="175" fontId="52" fillId="0" borderId="0" xfId="14" applyNumberFormat="1" applyFont="1" applyFill="1" applyAlignment="1" applyProtection="1">
      <alignment horizontal="left" vertical="center"/>
    </xf>
    <xf numFmtId="0" fontId="51" fillId="0" borderId="0" xfId="14" applyFont="1" applyFill="1" applyAlignment="1">
      <alignment vertical="center"/>
    </xf>
    <xf numFmtId="171" fontId="52" fillId="0" borderId="0" xfId="8" applyNumberFormat="1" applyFont="1" applyFill="1" applyAlignment="1">
      <alignment vertical="center"/>
    </xf>
    <xf numFmtId="175" fontId="12" fillId="0" borderId="0" xfId="12" applyNumberFormat="1" applyFont="1" applyAlignment="1" applyProtection="1">
      <alignment horizontal="left" vertical="center"/>
    </xf>
    <xf numFmtId="175" fontId="53" fillId="0" borderId="0" xfId="12" applyNumberFormat="1" applyFont="1" applyAlignment="1" applyProtection="1">
      <alignment horizontal="left" vertical="center"/>
    </xf>
    <xf numFmtId="175" fontId="6" fillId="0" borderId="0" xfId="9" applyNumberFormat="1" applyFont="1" applyBorder="1" applyAlignment="1">
      <alignment vertical="center"/>
    </xf>
    <xf numFmtId="3" fontId="50" fillId="0" borderId="0" xfId="7" applyNumberFormat="1" applyFont="1" applyBorder="1"/>
    <xf numFmtId="3" fontId="6" fillId="0" borderId="0" xfId="9" applyNumberFormat="1" applyFont="1" applyAlignment="1">
      <alignment horizontal="right" vertical="center" readingOrder="2"/>
    </xf>
    <xf numFmtId="3" fontId="6" fillId="0" borderId="0" xfId="9" quotePrefix="1" applyNumberFormat="1" applyFont="1" applyAlignment="1">
      <alignment horizontal="right" vertical="center"/>
    </xf>
    <xf numFmtId="3" fontId="6" fillId="0" borderId="0" xfId="9" quotePrefix="1" applyNumberFormat="1" applyFont="1" applyAlignment="1" applyProtection="1">
      <alignment horizontal="right" vertical="center"/>
    </xf>
    <xf numFmtId="3" fontId="7" fillId="0" borderId="0" xfId="9" quotePrefix="1" applyNumberFormat="1" applyFont="1" applyAlignment="1" applyProtection="1">
      <alignment horizontal="right" vertical="center"/>
    </xf>
    <xf numFmtId="3" fontId="6" fillId="0" borderId="0" xfId="9" applyNumberFormat="1" applyFont="1" applyAlignment="1" applyProtection="1">
      <alignment horizontal="right" vertical="center"/>
    </xf>
    <xf numFmtId="3" fontId="35" fillId="0" borderId="0" xfId="7" applyNumberFormat="1" applyFont="1" applyBorder="1" applyAlignment="1">
      <alignment horizontal="right"/>
    </xf>
    <xf numFmtId="170" fontId="6" fillId="0" borderId="0" xfId="9" applyFont="1" applyBorder="1" applyAlignment="1">
      <alignment vertical="center"/>
    </xf>
    <xf numFmtId="170" fontId="61" fillId="0" borderId="0" xfId="0" applyFont="1" applyBorder="1" applyAlignment="1">
      <alignment horizontal="center" wrapText="1"/>
    </xf>
    <xf numFmtId="170" fontId="62" fillId="0" borderId="0" xfId="0" applyFont="1" applyBorder="1" applyAlignment="1">
      <alignment horizontal="center" wrapText="1"/>
    </xf>
    <xf numFmtId="0" fontId="0" fillId="0" borderId="0" xfId="0" applyNumberFormat="1"/>
    <xf numFmtId="3" fontId="0" fillId="0" borderId="0" xfId="0" applyNumberFormat="1"/>
    <xf numFmtId="0" fontId="63" fillId="0" borderId="0" xfId="0" applyNumberFormat="1" applyFont="1"/>
    <xf numFmtId="0" fontId="56" fillId="0" borderId="0" xfId="0" applyNumberFormat="1" applyFont="1"/>
    <xf numFmtId="182" fontId="6" fillId="0" borderId="0" xfId="15" applyNumberFormat="1" applyFont="1" applyAlignment="1">
      <alignment vertical="center"/>
    </xf>
    <xf numFmtId="170" fontId="9" fillId="0" borderId="0" xfId="9" applyFont="1" applyFill="1" applyAlignment="1" applyProtection="1">
      <alignment horizontal="left" vertical="center"/>
    </xf>
    <xf numFmtId="170" fontId="6" fillId="0" borderId="0" xfId="9" applyFont="1" applyFill="1" applyAlignment="1">
      <alignment horizontal="right" vertical="center"/>
    </xf>
    <xf numFmtId="170" fontId="13" fillId="0" borderId="0" xfId="9" applyFont="1" applyFill="1" applyAlignment="1">
      <alignment vertical="center"/>
    </xf>
    <xf numFmtId="170" fontId="6" fillId="0" borderId="0" xfId="9" applyFont="1" applyFill="1" applyAlignment="1">
      <alignment vertical="center"/>
    </xf>
    <xf numFmtId="170" fontId="8" fillId="0" borderId="0" xfId="9" quotePrefix="1" applyFont="1" applyFill="1" applyAlignment="1" applyProtection="1">
      <alignment horizontal="left" vertical="center"/>
    </xf>
    <xf numFmtId="170" fontId="7" fillId="0" borderId="0" xfId="9" applyFont="1" applyFill="1" applyAlignment="1">
      <alignment horizontal="right" vertical="center"/>
    </xf>
    <xf numFmtId="170" fontId="8" fillId="0" borderId="0" xfId="9" quotePrefix="1" applyFont="1" applyFill="1" applyAlignment="1">
      <alignment horizontal="right" vertical="center" readingOrder="2"/>
    </xf>
    <xf numFmtId="170" fontId="7" fillId="0" borderId="0" xfId="9" applyFont="1" applyFill="1" applyAlignment="1">
      <alignment vertical="center"/>
    </xf>
    <xf numFmtId="170" fontId="6" fillId="0" borderId="0" xfId="9" applyFont="1" applyFill="1" applyAlignment="1" applyProtection="1">
      <alignment horizontal="left" vertical="center"/>
    </xf>
    <xf numFmtId="0" fontId="7" fillId="0" borderId="0" xfId="9" applyNumberFormat="1" applyFont="1" applyFill="1" applyAlignment="1">
      <alignment horizontal="right"/>
    </xf>
    <xf numFmtId="170" fontId="7" fillId="0" borderId="0" xfId="9" applyFont="1" applyFill="1" applyAlignment="1" applyProtection="1">
      <alignment horizontal="left" vertical="center"/>
    </xf>
    <xf numFmtId="170" fontId="11" fillId="0" borderId="0" xfId="9" applyFont="1" applyFill="1" applyAlignment="1">
      <alignment horizontal="right" vertical="center"/>
    </xf>
    <xf numFmtId="3" fontId="6" fillId="0" borderId="0" xfId="9" applyNumberFormat="1" applyFont="1" applyFill="1" applyAlignment="1">
      <alignment horizontal="right" vertical="center"/>
    </xf>
    <xf numFmtId="170" fontId="10" fillId="0" borderId="0" xfId="9" applyFont="1" applyFill="1" applyAlignment="1">
      <alignment horizontal="right" vertical="center" readingOrder="2"/>
    </xf>
    <xf numFmtId="170" fontId="6" fillId="0" borderId="0" xfId="9" applyFont="1" applyFill="1" applyBorder="1" applyAlignment="1">
      <alignment vertical="center"/>
    </xf>
    <xf numFmtId="170" fontId="15" fillId="0" borderId="0" xfId="0" applyFont="1" applyFill="1" applyBorder="1" applyAlignment="1">
      <alignment wrapText="1"/>
    </xf>
    <xf numFmtId="170" fontId="11" fillId="0" borderId="0" xfId="9" quotePrefix="1" applyFont="1" applyFill="1" applyAlignment="1">
      <alignment horizontal="right" vertical="center"/>
    </xf>
    <xf numFmtId="174" fontId="6" fillId="0" borderId="0" xfId="9" applyNumberFormat="1" applyFont="1" applyFill="1" applyAlignment="1">
      <alignment horizontal="right" vertical="center"/>
    </xf>
    <xf numFmtId="170" fontId="12" fillId="0" borderId="0" xfId="9" applyFont="1" applyFill="1" applyAlignment="1">
      <alignment vertical="center"/>
    </xf>
    <xf numFmtId="170" fontId="12" fillId="0" borderId="0" xfId="9" applyFont="1" applyFill="1" applyAlignment="1">
      <alignment horizontal="right" vertical="center" readingOrder="2"/>
    </xf>
    <xf numFmtId="175" fontId="6" fillId="0" borderId="0" xfId="9" applyNumberFormat="1" applyFont="1" applyFill="1" applyAlignment="1" applyProtection="1">
      <alignment horizontal="right" vertical="center"/>
    </xf>
    <xf numFmtId="176" fontId="7" fillId="0" borderId="0" xfId="9" applyNumberFormat="1" applyFont="1" applyFill="1" applyAlignment="1">
      <alignment horizontal="right" vertical="center" readingOrder="1"/>
    </xf>
    <xf numFmtId="170" fontId="6" fillId="0" borderId="0" xfId="9" applyFont="1" applyFill="1" applyAlignment="1">
      <alignment horizontal="right" vertical="center" readingOrder="2"/>
    </xf>
    <xf numFmtId="170" fontId="40" fillId="0" borderId="0" xfId="9" applyFont="1" applyFill="1" applyAlignment="1" applyProtection="1">
      <alignment horizontal="left" vertical="center"/>
    </xf>
    <xf numFmtId="170" fontId="38" fillId="0" borderId="0" xfId="9" applyFont="1" applyFill="1" applyAlignment="1">
      <alignment vertical="center"/>
    </xf>
    <xf numFmtId="170" fontId="10" fillId="0" borderId="0" xfId="9" quotePrefix="1" applyFont="1" applyFill="1" applyAlignment="1">
      <alignment horizontal="right" vertical="center" readingOrder="2"/>
    </xf>
    <xf numFmtId="170" fontId="38" fillId="0" borderId="0" xfId="9" applyFont="1" applyFill="1" applyAlignment="1">
      <alignment horizontal="right" vertical="center"/>
    </xf>
    <xf numFmtId="170" fontId="40" fillId="0" borderId="0" xfId="9" quotePrefix="1" applyFont="1" applyFill="1" applyAlignment="1">
      <alignment horizontal="left" vertical="center"/>
    </xf>
    <xf numFmtId="170" fontId="38" fillId="0" borderId="0" xfId="9" quotePrefix="1" applyFont="1" applyFill="1" applyAlignment="1">
      <alignment horizontal="right" vertical="center" readingOrder="2"/>
    </xf>
    <xf numFmtId="170" fontId="40" fillId="0" borderId="0" xfId="9" applyFont="1" applyFill="1" applyAlignment="1">
      <alignment vertical="center"/>
    </xf>
    <xf numFmtId="170" fontId="64" fillId="0" borderId="0" xfId="0" applyFont="1" applyFill="1" applyAlignment="1">
      <alignment horizontal="left" indent="1"/>
    </xf>
    <xf numFmtId="176" fontId="14" fillId="0" borderId="0" xfId="0" applyNumberFormat="1" applyFont="1" applyAlignment="1">
      <alignment horizontal="center" vertical="center"/>
    </xf>
    <xf numFmtId="173" fontId="6" fillId="0" borderId="0" xfId="9" applyNumberFormat="1" applyFont="1" applyAlignment="1">
      <alignment vertical="center"/>
    </xf>
    <xf numFmtId="0" fontId="11" fillId="0" borderId="0" xfId="14" quotePrefix="1" applyFont="1" applyFill="1" applyAlignment="1">
      <alignment horizontal="right" vertical="center"/>
    </xf>
    <xf numFmtId="0" fontId="10" fillId="0" borderId="0" xfId="14" applyFont="1" applyFill="1" applyAlignment="1">
      <alignment horizontal="right" vertical="center" readingOrder="1"/>
    </xf>
    <xf numFmtId="0" fontId="10" fillId="0" borderId="0" xfId="14" quotePrefix="1" applyFont="1" applyFill="1" applyAlignment="1">
      <alignment horizontal="right" vertical="center"/>
    </xf>
    <xf numFmtId="0" fontId="10" fillId="0" borderId="0" xfId="14" applyFont="1" applyFill="1" applyAlignment="1">
      <alignment horizontal="right" vertical="center"/>
    </xf>
    <xf numFmtId="171" fontId="10" fillId="0" borderId="0" xfId="8" applyNumberFormat="1" applyFont="1" applyFill="1" applyBorder="1" applyAlignment="1" applyProtection="1">
      <alignment vertical="center"/>
    </xf>
    <xf numFmtId="174" fontId="10" fillId="0" borderId="0" xfId="8" applyNumberFormat="1" applyFont="1" applyFill="1" applyAlignment="1">
      <alignment horizontal="right" vertical="center"/>
    </xf>
    <xf numFmtId="174" fontId="10" fillId="0" borderId="0" xfId="8" applyNumberFormat="1" applyFont="1" applyFill="1" applyAlignment="1">
      <alignment vertical="center"/>
    </xf>
    <xf numFmtId="0" fontId="11" fillId="0" borderId="0" xfId="14" applyFont="1" applyFill="1" applyAlignment="1">
      <alignment horizontal="right" vertical="center"/>
    </xf>
    <xf numFmtId="171" fontId="10" fillId="0" borderId="0" xfId="8" applyNumberFormat="1" applyFont="1" applyFill="1" applyBorder="1" applyAlignment="1" applyProtection="1">
      <alignment horizontal="right" vertical="center"/>
    </xf>
    <xf numFmtId="170" fontId="6" fillId="0" borderId="0" xfId="0" applyFont="1" applyAlignment="1" applyProtection="1">
      <alignment vertical="center" wrapText="1"/>
    </xf>
    <xf numFmtId="170" fontId="6" fillId="0" borderId="0" xfId="0" applyFont="1" applyAlignment="1" applyProtection="1">
      <alignment horizontal="left" vertical="center" wrapText="1"/>
    </xf>
    <xf numFmtId="170" fontId="6" fillId="0" borderId="0" xfId="0" applyFont="1" applyAlignment="1">
      <alignment horizontal="left" vertical="center" wrapText="1"/>
    </xf>
    <xf numFmtId="3" fontId="6" fillId="0" borderId="0" xfId="9" applyNumberFormat="1" applyFont="1" applyBorder="1" applyAlignment="1">
      <alignment vertical="center"/>
    </xf>
    <xf numFmtId="3" fontId="15" fillId="0" borderId="0" xfId="9" applyNumberFormat="1" applyFont="1" applyAlignment="1">
      <alignment horizontal="right" vertical="center"/>
    </xf>
    <xf numFmtId="0" fontId="14" fillId="0" borderId="0" xfId="14" quotePrefix="1" applyFont="1" applyFill="1" applyAlignment="1">
      <alignment horizontal="right" vertical="center"/>
    </xf>
    <xf numFmtId="0" fontId="14" fillId="0" borderId="0" xfId="14" applyFont="1" applyFill="1" applyAlignment="1">
      <alignment horizontal="right" vertical="center"/>
    </xf>
    <xf numFmtId="1" fontId="7" fillId="0" borderId="0" xfId="0" applyNumberFormat="1" applyFont="1" applyAlignment="1">
      <alignment horizontal="right"/>
    </xf>
    <xf numFmtId="182" fontId="14" fillId="0" borderId="0" xfId="0" applyNumberFormat="1" applyFont="1" applyAlignment="1">
      <alignment horizontal="right" vertical="center"/>
    </xf>
    <xf numFmtId="1" fontId="7" fillId="0" borderId="0" xfId="9" applyNumberFormat="1" applyFont="1" applyAlignment="1" applyProtection="1">
      <alignment horizontal="left" vertical="center"/>
    </xf>
    <xf numFmtId="170" fontId="65" fillId="0" borderId="0" xfId="0" applyFont="1" applyFill="1" applyBorder="1" applyAlignment="1">
      <alignment horizontal="center"/>
    </xf>
    <xf numFmtId="3" fontId="7" fillId="0" borderId="0" xfId="0" applyNumberFormat="1" applyFont="1" applyAlignment="1" applyProtection="1">
      <alignment vertical="center"/>
    </xf>
    <xf numFmtId="170" fontId="10" fillId="0" borderId="0" xfId="0" applyNumberFormat="1" applyFont="1" applyAlignment="1">
      <alignment horizontal="right" vertical="center"/>
    </xf>
    <xf numFmtId="170" fontId="11" fillId="0" borderId="0" xfId="0" applyNumberFormat="1" applyFont="1"/>
    <xf numFmtId="170" fontId="10" fillId="0" borderId="0" xfId="0" applyNumberFormat="1" applyFont="1" applyAlignment="1">
      <alignment horizontal="right"/>
    </xf>
    <xf numFmtId="170" fontId="11" fillId="0" borderId="0" xfId="0" applyNumberFormat="1" applyFont="1" applyAlignment="1">
      <alignment horizontal="right" vertical="center"/>
    </xf>
    <xf numFmtId="170" fontId="7" fillId="0" borderId="0" xfId="0" applyFont="1" applyAlignment="1" applyProtection="1">
      <alignment horizontal="left" vertical="center" wrapText="1"/>
    </xf>
    <xf numFmtId="3" fontId="7" fillId="0" borderId="0" xfId="9" applyNumberFormat="1" applyFont="1" applyFill="1" applyAlignment="1">
      <alignment horizontal="right" vertical="center"/>
    </xf>
    <xf numFmtId="0" fontId="0" fillId="0" borderId="0" xfId="0" applyNumberFormat="1" applyBorder="1"/>
    <xf numFmtId="170" fontId="7" fillId="2" borderId="0" xfId="0" applyFont="1" applyFill="1" applyAlignment="1" applyProtection="1">
      <alignment horizontal="left" vertical="center"/>
    </xf>
    <xf numFmtId="170" fontId="11" fillId="2" borderId="0" xfId="0" quotePrefix="1" applyFont="1" applyFill="1" applyAlignment="1">
      <alignment horizontal="right" vertical="center"/>
    </xf>
    <xf numFmtId="172" fontId="11" fillId="0" borderId="0" xfId="9" applyNumberFormat="1" applyFont="1"/>
    <xf numFmtId="172" fontId="10" fillId="0" borderId="0" xfId="9" applyNumberFormat="1" applyFont="1"/>
    <xf numFmtId="182" fontId="39" fillId="2" borderId="0" xfId="0" applyNumberFormat="1" applyFont="1" applyFill="1"/>
    <xf numFmtId="182" fontId="39" fillId="2" borderId="0" xfId="0" applyNumberFormat="1" applyFont="1" applyFill="1" applyAlignment="1">
      <alignment horizontal="right" vertical="center"/>
    </xf>
    <xf numFmtId="183" fontId="10" fillId="0" borderId="0" xfId="4" applyNumberFormat="1" applyFont="1" applyAlignment="1">
      <alignment vertical="center"/>
    </xf>
    <xf numFmtId="178" fontId="10" fillId="0" borderId="0" xfId="17" applyNumberFormat="1" applyFont="1" applyAlignment="1">
      <alignment vertical="center"/>
    </xf>
    <xf numFmtId="174" fontId="7" fillId="0" borderId="0" xfId="9" applyNumberFormat="1" applyFont="1" applyFill="1" applyAlignment="1" applyProtection="1">
      <alignment horizontal="left"/>
    </xf>
    <xf numFmtId="174" fontId="51" fillId="0" borderId="0" xfId="9" applyNumberFormat="1" applyFont="1" applyFill="1" applyAlignment="1" applyProtection="1">
      <alignment horizontal="left"/>
    </xf>
    <xf numFmtId="174" fontId="14" fillId="0" borderId="0" xfId="9" applyNumberFormat="1" applyFont="1" applyFill="1" applyAlignment="1" applyProtection="1">
      <alignment horizontal="right"/>
    </xf>
    <xf numFmtId="3" fontId="6" fillId="0" borderId="0" xfId="9" applyNumberFormat="1" applyFont="1"/>
    <xf numFmtId="3" fontId="6" fillId="0" borderId="0" xfId="9" applyNumberFormat="1" applyFont="1" applyBorder="1"/>
    <xf numFmtId="170" fontId="6" fillId="0" borderId="0" xfId="9" quotePrefix="1" applyFont="1" applyAlignment="1" applyProtection="1">
      <alignment horizontal="right" vertical="center"/>
    </xf>
    <xf numFmtId="170" fontId="7" fillId="0" borderId="0" xfId="9" applyFont="1" applyAlignment="1">
      <alignment horizontal="right"/>
    </xf>
    <xf numFmtId="176" fontId="7" fillId="0" borderId="0" xfId="9" applyNumberFormat="1" applyFont="1" applyAlignment="1">
      <alignment horizontal="right" vertical="center" readingOrder="1"/>
    </xf>
    <xf numFmtId="3" fontId="6" fillId="0" borderId="0" xfId="9" applyNumberFormat="1" applyFont="1" applyBorder="1" applyAlignment="1">
      <alignment horizontal="right"/>
    </xf>
    <xf numFmtId="170" fontId="60" fillId="0" borderId="0" xfId="9" quotePrefix="1" applyFont="1" applyAlignment="1" applyProtection="1">
      <alignment horizontal="left" vertical="center"/>
    </xf>
    <xf numFmtId="3" fontId="6" fillId="2" borderId="0" xfId="9" applyNumberFormat="1" applyFont="1" applyFill="1" applyBorder="1"/>
    <xf numFmtId="1" fontId="6" fillId="0" borderId="0" xfId="9" applyNumberFormat="1" applyFont="1"/>
    <xf numFmtId="170" fontId="36" fillId="0" borderId="0" xfId="9" applyFont="1" applyAlignment="1">
      <alignment horizontal="right" vertical="center"/>
    </xf>
    <xf numFmtId="3" fontId="10" fillId="0" borderId="0" xfId="9" applyNumberFormat="1" applyFont="1" applyAlignment="1">
      <alignment vertical="center"/>
    </xf>
    <xf numFmtId="183" fontId="10" fillId="2" borderId="0" xfId="0" applyNumberFormat="1" applyFont="1" applyFill="1" applyAlignment="1">
      <alignment vertical="center"/>
    </xf>
    <xf numFmtId="183" fontId="10" fillId="0" borderId="0" xfId="0" applyNumberFormat="1" applyFont="1" applyAlignment="1">
      <alignment vertical="center"/>
    </xf>
    <xf numFmtId="183" fontId="10" fillId="2" borderId="0" xfId="4" applyNumberFormat="1" applyFont="1" applyFill="1" applyBorder="1" applyAlignment="1">
      <alignment horizontal="right" vertical="center"/>
    </xf>
    <xf numFmtId="172" fontId="10" fillId="2" borderId="0" xfId="0" applyNumberFormat="1" applyFont="1" applyFill="1" applyAlignment="1">
      <alignment vertical="center"/>
    </xf>
    <xf numFmtId="172" fontId="10" fillId="0" borderId="0" xfId="0" applyNumberFormat="1" applyFont="1" applyAlignment="1">
      <alignment vertical="center"/>
    </xf>
    <xf numFmtId="172" fontId="6" fillId="0" borderId="0" xfId="9" applyNumberFormat="1" applyFont="1" applyAlignment="1">
      <alignment vertical="center"/>
    </xf>
    <xf numFmtId="172" fontId="7" fillId="0" borderId="0" xfId="0" applyNumberFormat="1" applyFont="1" applyAlignment="1">
      <alignment vertical="center"/>
    </xf>
    <xf numFmtId="1" fontId="6" fillId="0" borderId="0" xfId="9" applyNumberFormat="1" applyFont="1" applyAlignment="1">
      <alignment horizontal="right" vertical="center"/>
    </xf>
    <xf numFmtId="170" fontId="7" fillId="0" borderId="0" xfId="0" applyFont="1" applyAlignment="1" applyProtection="1">
      <alignment horizontal="center" vertical="center"/>
    </xf>
    <xf numFmtId="170" fontId="11" fillId="0" borderId="0" xfId="0" applyFont="1" applyAlignment="1">
      <alignment horizontal="center" vertical="center"/>
    </xf>
    <xf numFmtId="170" fontId="44" fillId="0" borderId="0" xfId="9" applyFont="1" applyAlignment="1">
      <alignment horizontal="right" vertical="center" readingOrder="2"/>
    </xf>
    <xf numFmtId="170" fontId="7" fillId="0" borderId="0" xfId="9" applyFont="1" applyAlignment="1" applyProtection="1">
      <alignment horizontal="center" vertical="center"/>
    </xf>
    <xf numFmtId="171" fontId="6" fillId="0" borderId="0" xfId="9" applyNumberFormat="1" applyFont="1" applyAlignment="1">
      <alignment vertical="center"/>
    </xf>
    <xf numFmtId="3" fontId="45" fillId="0" borderId="0" xfId="9" applyNumberFormat="1" applyFont="1" applyAlignment="1">
      <alignment horizontal="right" vertical="center"/>
    </xf>
    <xf numFmtId="1" fontId="6" fillId="0" borderId="0" xfId="9" applyNumberFormat="1" applyFont="1" applyAlignment="1">
      <alignment horizontal="center" vertical="center"/>
    </xf>
    <xf numFmtId="3" fontId="45" fillId="0" borderId="0" xfId="9" applyNumberFormat="1" applyFont="1" applyAlignment="1">
      <alignment horizontal="right" vertical="center" readingOrder="1"/>
    </xf>
    <xf numFmtId="3" fontId="6" fillId="0" borderId="0" xfId="9" applyNumberFormat="1" applyFont="1" applyAlignment="1">
      <alignment horizontal="right" vertical="center" readingOrder="1"/>
    </xf>
    <xf numFmtId="3" fontId="45" fillId="0" borderId="0" xfId="9" applyNumberFormat="1" applyFont="1" applyAlignment="1">
      <alignment horizontal="right" vertical="center" shrinkToFit="1" readingOrder="1"/>
    </xf>
    <xf numFmtId="3" fontId="6" fillId="0" borderId="0" xfId="9" applyNumberFormat="1" applyFont="1" applyAlignment="1">
      <alignment horizontal="right" vertical="center" shrinkToFit="1" readingOrder="1"/>
    </xf>
    <xf numFmtId="170" fontId="7" fillId="0" borderId="0" xfId="9" applyFont="1" applyAlignment="1">
      <alignment horizontal="center" vertical="center"/>
    </xf>
    <xf numFmtId="170" fontId="11" fillId="0" borderId="0" xfId="9" applyFont="1" applyAlignment="1">
      <alignment horizontal="center" vertical="center"/>
    </xf>
    <xf numFmtId="170" fontId="8" fillId="0" borderId="0" xfId="9" quotePrefix="1" applyFont="1" applyFill="1" applyAlignment="1">
      <alignment horizontal="right" vertical="center" readingOrder="2"/>
    </xf>
    <xf numFmtId="0" fontId="14" fillId="0" borderId="0" xfId="14" applyFont="1" applyFill="1" applyAlignment="1">
      <alignment vertical="center"/>
    </xf>
    <xf numFmtId="170" fontId="8" fillId="0" borderId="0" xfId="9" quotePrefix="1" applyFont="1" applyFill="1" applyAlignment="1">
      <alignment vertical="center" readingOrder="2"/>
    </xf>
    <xf numFmtId="170" fontId="8" fillId="0" borderId="0" xfId="9" applyFont="1" applyFill="1" applyAlignment="1">
      <alignment vertical="center" readingOrder="2"/>
    </xf>
    <xf numFmtId="176" fontId="7" fillId="0" borderId="0" xfId="9" applyNumberFormat="1" applyFont="1" applyFill="1" applyAlignment="1">
      <alignment vertical="center" readingOrder="1"/>
    </xf>
    <xf numFmtId="179" fontId="45" fillId="0" borderId="0" xfId="9" applyNumberFormat="1" applyFont="1" applyAlignment="1" applyProtection="1">
      <alignment horizontal="right" vertical="center"/>
    </xf>
    <xf numFmtId="170" fontId="31" fillId="0" borderId="0" xfId="0" applyFont="1" applyAlignment="1">
      <alignment vertical="center"/>
    </xf>
    <xf numFmtId="170" fontId="32" fillId="0" borderId="0" xfId="0" applyFont="1" applyAlignment="1">
      <alignment vertical="center"/>
    </xf>
    <xf numFmtId="170" fontId="33" fillId="0" borderId="0" xfId="0" applyFont="1" applyAlignment="1">
      <alignment vertical="center"/>
    </xf>
    <xf numFmtId="0" fontId="9" fillId="0" borderId="0" xfId="17" applyFont="1" applyAlignment="1">
      <alignment horizontal="right" vertical="center" readingOrder="2"/>
    </xf>
    <xf numFmtId="170" fontId="6" fillId="0" borderId="0" xfId="9" applyFont="1" applyAlignment="1">
      <alignment horizontal="right" vertical="center" readingOrder="1"/>
    </xf>
    <xf numFmtId="170" fontId="31" fillId="0" borderId="0" xfId="0" applyFont="1" applyAlignment="1">
      <alignment horizontal="center" vertical="center"/>
    </xf>
    <xf numFmtId="170" fontId="32" fillId="0" borderId="0" xfId="0" applyFont="1" applyAlignment="1">
      <alignment horizontal="center" vertical="center"/>
    </xf>
    <xf numFmtId="170" fontId="33" fillId="0" borderId="0" xfId="0" applyFont="1" applyAlignment="1">
      <alignment horizontal="center" vertical="center"/>
    </xf>
    <xf numFmtId="176" fontId="17" fillId="0" borderId="0" xfId="0" applyNumberFormat="1" applyFont="1" applyAlignment="1">
      <alignment horizontal="center" vertical="center"/>
    </xf>
    <xf numFmtId="170" fontId="9" fillId="0" borderId="0" xfId="0" quotePrefix="1" applyFont="1" applyAlignment="1">
      <alignment horizontal="right" vertical="center" readingOrder="2"/>
    </xf>
    <xf numFmtId="170" fontId="9" fillId="0" borderId="0" xfId="0" applyFont="1" applyAlignment="1">
      <alignment horizontal="right" vertical="center" readingOrder="2"/>
    </xf>
    <xf numFmtId="170" fontId="15" fillId="0" borderId="0" xfId="0" applyFont="1" applyFill="1" applyBorder="1" applyAlignment="1">
      <alignment wrapText="1"/>
    </xf>
    <xf numFmtId="170" fontId="65" fillId="0" borderId="0" xfId="0" applyFont="1" applyFill="1" applyBorder="1" applyAlignment="1">
      <alignment horizontal="center"/>
    </xf>
    <xf numFmtId="170" fontId="8" fillId="0" borderId="0" xfId="9" quotePrefix="1" applyFont="1" applyFill="1" applyAlignment="1" applyProtection="1">
      <alignment horizontal="center" vertical="center"/>
    </xf>
    <xf numFmtId="170" fontId="8" fillId="0" borderId="0" xfId="9" quotePrefix="1" applyFont="1" applyFill="1" applyAlignment="1">
      <alignment horizontal="right" vertical="center" readingOrder="2"/>
    </xf>
    <xf numFmtId="176" fontId="49" fillId="0" borderId="0" xfId="9" applyNumberFormat="1" applyFont="1" applyAlignment="1">
      <alignment horizontal="center" vertical="center"/>
    </xf>
    <xf numFmtId="170" fontId="43" fillId="0" borderId="0" xfId="9" quotePrefix="1" applyFont="1" applyAlignment="1">
      <alignment horizontal="right" vertical="center" readingOrder="2"/>
    </xf>
    <xf numFmtId="170" fontId="9" fillId="0" borderId="0" xfId="9" quotePrefix="1" applyFont="1" applyAlignment="1">
      <alignment horizontal="right" vertical="center" readingOrder="2"/>
    </xf>
    <xf numFmtId="170" fontId="7" fillId="0" borderId="0" xfId="9" applyFont="1" applyAlignment="1" applyProtection="1">
      <alignment horizontal="center" vertical="center"/>
    </xf>
    <xf numFmtId="170" fontId="8" fillId="0" borderId="0" xfId="9" quotePrefix="1" applyFont="1" applyAlignment="1">
      <alignment horizontal="right" vertical="center" readingOrder="2"/>
    </xf>
    <xf numFmtId="170" fontId="7" fillId="0" borderId="0" xfId="9" applyFont="1" applyAlignment="1" applyProtection="1">
      <alignment vertical="center"/>
    </xf>
  </cellXfs>
  <cellStyles count="22">
    <cellStyle name="Comma [0]" xfId="1"/>
    <cellStyle name="Currency [0]" xfId="2"/>
    <cellStyle name="Euro" xfId="3"/>
    <cellStyle name="Milliers" xfId="4" builtinId="3"/>
    <cellStyle name="Motif" xfId="5"/>
    <cellStyle name="MS_Arabic" xfId="6"/>
    <cellStyle name="Normal" xfId="0" builtinId="0"/>
    <cellStyle name="Normal 2" xfId="7"/>
    <cellStyle name="Normal 3" xfId="8"/>
    <cellStyle name="Normal 4" xfId="9"/>
    <cellStyle name="Normal 5" xfId="10"/>
    <cellStyle name="Normal 6" xfId="11"/>
    <cellStyle name="Normal_2" xfId="12"/>
    <cellStyle name="Normal_E18" xfId="13"/>
    <cellStyle name="Normal_Feuil1" xfId="14"/>
    <cellStyle name="Normal_graphiques partie 2" xfId="15"/>
    <cellStyle name="عادي_agros99" xfId="16"/>
    <cellStyle name="عادي_Book1" xfId="17"/>
    <cellStyle name="عملة [0]_Book1" xfId="18"/>
    <cellStyle name="عملة_Bagraph" xfId="19"/>
    <cellStyle name="فاصلة [0]_Book1" xfId="20"/>
    <cellStyle name="فاصلة_Bagraph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 sz="1500" baseline="0"/>
            </a:pPr>
            <a:r>
              <a:rPr lang="ar-MA" sz="1500" baseline="0"/>
              <a:t> تطوراستهلاك الطاقة الأولية (%)</a:t>
            </a:r>
          </a:p>
          <a:p>
            <a:pPr>
              <a:defRPr sz="1500" baseline="0"/>
            </a:pPr>
            <a:r>
              <a:rPr lang="ar-MA" sz="1500" baseline="0"/>
              <a:t> </a:t>
            </a:r>
            <a:r>
              <a:rPr lang="fr-FR" sz="1500" baseline="0"/>
              <a:t>Evolution de la consommation de l'énergie primaire (en %)</a:t>
            </a:r>
          </a:p>
        </c:rich>
      </c:tx>
      <c:layout>
        <c:manualLayout>
          <c:xMode val="edge"/>
          <c:yMode val="edge"/>
          <c:x val="0.12184149054710897"/>
          <c:y val="2.6836158192090401E-2"/>
        </c:manualLayout>
      </c:layout>
    </c:title>
    <c:view3D>
      <c:rotX val="0"/>
      <c:hPercent val="76"/>
      <c:rotY val="34"/>
      <c:depthPercent val="100"/>
      <c:rAngAx val="1"/>
    </c:view3D>
    <c:plotArea>
      <c:layout>
        <c:manualLayout>
          <c:layoutTarget val="inner"/>
          <c:xMode val="edge"/>
          <c:yMode val="edge"/>
          <c:x val="6.0848920707470028E-2"/>
          <c:y val="0.16384203033942799"/>
          <c:w val="0.57535460992907805"/>
          <c:h val="0.74364483709286255"/>
        </c:manualLayout>
      </c:layout>
      <c:bar3DChart>
        <c:barDir val="col"/>
        <c:grouping val="clustered"/>
        <c:ser>
          <c:idx val="0"/>
          <c:order val="0"/>
          <c:tx>
            <c:strRef>
              <c:f>'energie 2016'!$B$5:$B$6</c:f>
              <c:strCache>
                <c:ptCount val="1"/>
                <c:pt idx="0">
                  <c:v>Produits pétroliers et gaz  naturel المواد النفطية والغاز الطبيعي</c:v>
                </c:pt>
              </c:strCache>
            </c:strRef>
          </c:tx>
          <c:cat>
            <c:numRef>
              <c:f>'energie 2016'!$A$7:$A$12</c:f>
              <c:numCache>
                <c:formatCode>####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'energie 2016'!$B$7:$B$12</c:f>
              <c:numCache>
                <c:formatCode>#,##0.0</c:formatCode>
                <c:ptCount val="6"/>
                <c:pt idx="0" formatCode="0.0">
                  <c:v>67.2</c:v>
                </c:pt>
                <c:pt idx="1">
                  <c:v>64.400000000000006</c:v>
                </c:pt>
                <c:pt idx="2">
                  <c:v>60.5</c:v>
                </c:pt>
                <c:pt idx="3" formatCode="0.0">
                  <c:v>59.9</c:v>
                </c:pt>
                <c:pt idx="4">
                  <c:v>60.9</c:v>
                </c:pt>
                <c:pt idx="5">
                  <c:v>61.3</c:v>
                </c:pt>
              </c:numCache>
            </c:numRef>
          </c:val>
        </c:ser>
        <c:ser>
          <c:idx val="1"/>
          <c:order val="1"/>
          <c:tx>
            <c:strRef>
              <c:f>'energie 2016'!$C$5:$C$6</c:f>
              <c:strCache>
                <c:ptCount val="1"/>
                <c:pt idx="0">
                  <c:v>Charbon الفحم</c:v>
                </c:pt>
              </c:strCache>
            </c:strRef>
          </c:tx>
          <c:cat>
            <c:numRef>
              <c:f>'energie 2016'!$A$7:$A$12</c:f>
              <c:numCache>
                <c:formatCode>####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'energie 2016'!$C$7:$C$12</c:f>
              <c:numCache>
                <c:formatCode>#,##0.0</c:formatCode>
                <c:ptCount val="6"/>
                <c:pt idx="0" formatCode="0.0">
                  <c:v>22</c:v>
                </c:pt>
                <c:pt idx="1">
                  <c:v>21.6</c:v>
                </c:pt>
                <c:pt idx="2">
                  <c:v>26.2</c:v>
                </c:pt>
                <c:pt idx="3" formatCode="0.0">
                  <c:v>27.5</c:v>
                </c:pt>
                <c:pt idx="4">
                  <c:v>26.2</c:v>
                </c:pt>
                <c:pt idx="5">
                  <c:v>25.5</c:v>
                </c:pt>
              </c:numCache>
            </c:numRef>
          </c:val>
        </c:ser>
        <c:ser>
          <c:idx val="2"/>
          <c:order val="2"/>
          <c:tx>
            <c:strRef>
              <c:f>'energie 2016'!$D$5:$D$6</c:f>
              <c:strCache>
                <c:ptCount val="1"/>
                <c:pt idx="0">
                  <c:v>Electricité الكهرباء</c:v>
                </c:pt>
              </c:strCache>
            </c:strRef>
          </c:tx>
          <c:cat>
            <c:numRef>
              <c:f>'energie 2016'!$A$7:$A$12</c:f>
              <c:numCache>
                <c:formatCode>####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'energie 2016'!$D$7:$D$12</c:f>
              <c:numCache>
                <c:formatCode>#,##0.0</c:formatCode>
                <c:ptCount val="6"/>
                <c:pt idx="0" formatCode="0.0">
                  <c:v>10.8</c:v>
                </c:pt>
                <c:pt idx="1">
                  <c:v>13.9</c:v>
                </c:pt>
                <c:pt idx="2">
                  <c:v>13.3</c:v>
                </c:pt>
                <c:pt idx="3">
                  <c:v>12.6</c:v>
                </c:pt>
                <c:pt idx="4">
                  <c:v>12.9</c:v>
                </c:pt>
                <c:pt idx="5">
                  <c:v>13.2</c:v>
                </c:pt>
              </c:numCache>
            </c:numRef>
          </c:val>
        </c:ser>
        <c:shape val="cylinder"/>
        <c:axId val="107550592"/>
        <c:axId val="107552128"/>
        <c:axId val="0"/>
      </c:bar3DChart>
      <c:catAx>
        <c:axId val="107550592"/>
        <c:scaling>
          <c:orientation val="minMax"/>
        </c:scaling>
        <c:axPos val="b"/>
        <c:numFmt formatCode="####" sourceLinked="1"/>
        <c:tickLblPos val="low"/>
        <c:txPr>
          <a:bodyPr rot="0" vert="horz"/>
          <a:lstStyle/>
          <a:p>
            <a:pPr>
              <a:defRPr/>
            </a:pPr>
            <a:endParaRPr lang="fr-FR"/>
          </a:p>
        </c:txPr>
        <c:crossAx val="107552128"/>
        <c:crosses val="autoZero"/>
        <c:auto val="1"/>
        <c:lblAlgn val="ctr"/>
        <c:lblOffset val="100"/>
        <c:tickLblSkip val="1"/>
        <c:tickMarkSkip val="1"/>
      </c:catAx>
      <c:valAx>
        <c:axId val="107552128"/>
        <c:scaling>
          <c:orientation val="minMax"/>
        </c:scaling>
        <c:axPos val="l"/>
        <c:numFmt formatCode="0" sourceLinked="0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075505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9582007115119073"/>
          <c:y val="0.37076315672405352"/>
          <c:w val="0.40119913078566161"/>
          <c:h val="0.26483073090439962"/>
        </c:manualLayout>
      </c:layout>
    </c:legend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28" footer="0.49212598450000028"/>
    <c:pageSetup paperSize="9" orientation="landscape" horizontalDpi="1200" verticalDpi="12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4"/>
  <c:chart>
    <c:title>
      <c:tx>
        <c:rich>
          <a:bodyPr/>
          <a:lstStyle/>
          <a:p>
            <a:pPr>
              <a:defRPr/>
            </a:pPr>
            <a:r>
              <a:rPr lang="ar-MA" sz="1500" baseline="0"/>
              <a:t>تطورالرقم الاستدلالي لإنتاج الطاقة </a:t>
            </a:r>
            <a:r>
              <a:rPr lang="ar-MA"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(أساس100=2010)</a:t>
            </a:r>
          </a:p>
          <a:p>
            <a:pPr>
              <a:defRPr/>
            </a:pPr>
            <a:r>
              <a:rPr lang="fr-FR" sz="1500" baseline="0"/>
              <a:t>Evolution de l'indice de la production énergétique </a:t>
            </a:r>
            <a:r>
              <a:rPr lang="fr-FR"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(Base 100 = 2010)</a:t>
            </a:r>
          </a:p>
          <a:p>
            <a:pPr>
              <a:defRPr/>
            </a:pPr>
            <a:endParaRPr lang="fr-FR"/>
          </a:p>
        </c:rich>
      </c:tx>
      <c:layout/>
    </c:title>
    <c:plotArea>
      <c:layout>
        <c:manualLayout>
          <c:layoutTarget val="inner"/>
          <c:xMode val="edge"/>
          <c:yMode val="edge"/>
          <c:x val="6.2078689439182426E-2"/>
          <c:y val="0.19494678984336"/>
          <c:w val="0.92020794502136483"/>
          <c:h val="0.75470379761851825"/>
        </c:manualLayout>
      </c:layout>
      <c:lineChart>
        <c:grouping val="standard"/>
        <c:ser>
          <c:idx val="0"/>
          <c:order val="0"/>
          <c:tx>
            <c:strRef>
              <c:f>'energie 2016'!$B$18:$B$19</c:f>
              <c:strCache>
                <c:ptCount val="1"/>
                <c:pt idx="0">
                  <c:v>Electricité الكهرباء</c:v>
                </c:pt>
              </c:strCache>
            </c:strRef>
          </c:tx>
          <c:cat>
            <c:numRef>
              <c:f>'energie 2016'!$A$20:$A$24</c:f>
              <c:numCache>
                <c:formatCode>####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'energie 2016'!$B$20:$B$24</c:f>
              <c:numCache>
                <c:formatCode>0.0</c:formatCode>
                <c:ptCount val="5"/>
                <c:pt idx="0">
                  <c:v>117</c:v>
                </c:pt>
                <c:pt idx="1">
                  <c:v>121</c:v>
                </c:pt>
                <c:pt idx="2">
                  <c:v>130.1</c:v>
                </c:pt>
                <c:pt idx="3">
                  <c:v>132.80000000000001</c:v>
                </c:pt>
                <c:pt idx="4">
                  <c:v>136.5</c:v>
                </c:pt>
              </c:numCache>
            </c:numRef>
          </c:val>
        </c:ser>
        <c:marker val="1"/>
        <c:axId val="109988096"/>
        <c:axId val="111456256"/>
      </c:lineChart>
      <c:catAx>
        <c:axId val="109988096"/>
        <c:scaling>
          <c:orientation val="minMax"/>
        </c:scaling>
        <c:axPos val="b"/>
        <c:numFmt formatCode="####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11456256"/>
        <c:crosses val="autoZero"/>
        <c:auto val="1"/>
        <c:lblAlgn val="ctr"/>
        <c:lblOffset val="100"/>
      </c:catAx>
      <c:valAx>
        <c:axId val="111456256"/>
        <c:scaling>
          <c:orientation val="minMax"/>
          <c:max val="300"/>
        </c:scaling>
        <c:axPos val="l"/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09988096"/>
        <c:crosses val="autoZero"/>
        <c:crossBetween val="between"/>
        <c:majorUnit val="50"/>
      </c:valAx>
    </c:plotArea>
    <c:plotVisOnly val="1"/>
    <c:dispBlanksAs val="gap"/>
  </c:chart>
  <c:spPr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 paperSize="9"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504825</xdr:colOff>
      <xdr:row>4</xdr:row>
      <xdr:rowOff>95250</xdr:rowOff>
    </xdr:from>
    <xdr:to>
      <xdr:col>17</xdr:col>
      <xdr:colOff>800100</xdr:colOff>
      <xdr:row>32</xdr:row>
      <xdr:rowOff>57150</xdr:rowOff>
    </xdr:to>
    <xdr:graphicFrame macro="">
      <xdr:nvGraphicFramePr>
        <xdr:cNvPr id="3077594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257176</xdr:colOff>
      <xdr:row>34</xdr:row>
      <xdr:rowOff>85725</xdr:rowOff>
    </xdr:from>
    <xdr:to>
      <xdr:col>17</xdr:col>
      <xdr:colOff>752476</xdr:colOff>
      <xdr:row>64</xdr:row>
      <xdr:rowOff>57150</xdr:rowOff>
    </xdr:to>
    <xdr:graphicFrame macro="">
      <xdr:nvGraphicFramePr>
        <xdr:cNvPr id="3077595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0.11503</cdr:x>
      <cdr:y>0.08036</cdr:y>
    </cdr:from>
    <cdr:to>
      <cdr:x>0.73358</cdr:x>
      <cdr:y>0.08051</cdr:y>
    </cdr:to>
    <cdr:sp macro="" textlink="">
      <cdr:nvSpPr>
        <cdr:cNvPr id="144385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84199" y="361283"/>
          <a:ext cx="4754602" cy="66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9900"/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0.17754</cdr:x>
      <cdr:y>0.06869</cdr:y>
    </cdr:from>
    <cdr:to>
      <cdr:x>0.82126</cdr:x>
      <cdr:y>0.06869</cdr:y>
    </cdr:to>
    <cdr:sp macro="" textlink="">
      <cdr:nvSpPr>
        <cdr:cNvPr id="2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400174" y="323849"/>
          <a:ext cx="5076825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9900"/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1:H38"/>
  <sheetViews>
    <sheetView showGridLines="0" view="pageLayout" topLeftCell="A37" zoomScaleNormal="100" workbookViewId="0">
      <selection activeCell="B16" sqref="B16"/>
    </sheetView>
  </sheetViews>
  <sheetFormatPr baseColWidth="10" defaultColWidth="9" defaultRowHeight="12.75"/>
  <cols>
    <col min="1" max="6" width="14.625" style="1" customWidth="1"/>
    <col min="7" max="7" width="19.375" style="1" customWidth="1"/>
    <col min="8" max="8" width="20.875" style="1" customWidth="1"/>
    <col min="9" max="16384" width="9" style="1"/>
  </cols>
  <sheetData>
    <row r="31" spans="1:8" ht="37.5">
      <c r="A31" s="465" t="s">
        <v>278</v>
      </c>
      <c r="B31" s="465"/>
      <c r="C31" s="465"/>
      <c r="D31" s="465"/>
      <c r="E31" s="465"/>
      <c r="F31" s="465"/>
      <c r="G31" s="465"/>
      <c r="H31" s="460"/>
    </row>
    <row r="32" spans="1:8" ht="12" customHeight="1"/>
    <row r="33" spans="1:8" ht="49.5">
      <c r="A33" s="466" t="s">
        <v>279</v>
      </c>
      <c r="B33" s="466"/>
      <c r="C33" s="466"/>
      <c r="D33" s="466"/>
      <c r="E33" s="466"/>
      <c r="F33" s="466"/>
      <c r="G33" s="466"/>
      <c r="H33" s="461"/>
    </row>
    <row r="34" spans="1:8" ht="12" customHeight="1"/>
    <row r="35" spans="1:8" ht="12" customHeight="1"/>
    <row r="36" spans="1:8" ht="25.5">
      <c r="A36" s="467" t="s">
        <v>188</v>
      </c>
      <c r="B36" s="467"/>
      <c r="C36" s="467"/>
      <c r="D36" s="467"/>
      <c r="E36" s="467"/>
      <c r="F36" s="467"/>
      <c r="G36" s="467"/>
      <c r="H36" s="462"/>
    </row>
    <row r="37" spans="1:8" ht="12" customHeight="1"/>
    <row r="38" spans="1:8" ht="37.5">
      <c r="A38" s="465" t="s">
        <v>189</v>
      </c>
      <c r="B38" s="465"/>
      <c r="C38" s="465"/>
      <c r="D38" s="465"/>
      <c r="E38" s="465"/>
      <c r="F38" s="465"/>
      <c r="G38" s="465"/>
      <c r="H38" s="460"/>
    </row>
  </sheetData>
  <mergeCells count="4">
    <mergeCell ref="A31:G31"/>
    <mergeCell ref="A33:G33"/>
    <mergeCell ref="A36:G36"/>
    <mergeCell ref="A38:G38"/>
  </mergeCells>
  <phoneticPr fontId="0" type="noConversion"/>
  <pageMargins left="0.609375" right="0.3828125" top="0.59055118110236227" bottom="0.59055118110236227" header="0.51181102362204722" footer="0.51181102362204722"/>
  <pageSetup paperSize="9" scale="7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E65"/>
  <sheetViews>
    <sheetView showGridLines="0" view="pageLayout" zoomScaleNormal="100" workbookViewId="0">
      <selection sqref="A1:E66"/>
    </sheetView>
  </sheetViews>
  <sheetFormatPr baseColWidth="10" defaultRowHeight="12"/>
  <cols>
    <col min="1" max="1" width="27.875" customWidth="1"/>
    <col min="2" max="4" width="17" customWidth="1"/>
    <col min="5" max="5" width="37.875" customWidth="1"/>
    <col min="6" max="6" width="16" customWidth="1"/>
  </cols>
  <sheetData>
    <row r="1" spans="1:5" ht="22.5">
      <c r="A1" s="97" t="s">
        <v>22</v>
      </c>
      <c r="B1" s="100"/>
      <c r="C1" s="100"/>
      <c r="D1" s="100"/>
      <c r="E1" s="115" t="s">
        <v>28</v>
      </c>
    </row>
    <row r="2" spans="1:5" ht="12.75">
      <c r="A2" s="100"/>
      <c r="B2" s="100"/>
      <c r="C2" s="100"/>
      <c r="D2" s="100"/>
      <c r="E2" s="98"/>
    </row>
    <row r="3" spans="1:5" ht="20.25">
      <c r="A3" s="116" t="s">
        <v>1064</v>
      </c>
      <c r="B3" s="100"/>
      <c r="C3" s="100"/>
      <c r="D3" s="100"/>
      <c r="E3" s="162" t="s">
        <v>958</v>
      </c>
    </row>
    <row r="4" spans="1:5" ht="12.75">
      <c r="A4" s="100"/>
      <c r="B4" s="100"/>
      <c r="C4" s="100"/>
      <c r="D4" s="100"/>
      <c r="E4" s="98"/>
    </row>
    <row r="5" spans="1:5" ht="12.75">
      <c r="A5" s="100"/>
      <c r="B5" s="100"/>
      <c r="C5" s="100"/>
      <c r="D5" s="100"/>
      <c r="E5" s="98"/>
    </row>
    <row r="6" spans="1:5" ht="15.75">
      <c r="A6" s="111" t="s">
        <v>23</v>
      </c>
      <c r="B6" s="82" t="s">
        <v>1023</v>
      </c>
      <c r="C6" s="371" t="s">
        <v>1065</v>
      </c>
      <c r="D6" s="371" t="s">
        <v>1066</v>
      </c>
      <c r="E6" s="98" t="s">
        <v>21</v>
      </c>
    </row>
    <row r="7" spans="1:5" ht="15">
      <c r="A7" s="117"/>
      <c r="B7" s="100"/>
      <c r="C7" s="100"/>
      <c r="D7" s="100"/>
      <c r="E7" s="98"/>
    </row>
    <row r="8" spans="1:5" ht="14.25">
      <c r="A8" s="104" t="s">
        <v>24</v>
      </c>
      <c r="B8" s="16">
        <f>SUM(B9:B12)</f>
        <v>1278</v>
      </c>
      <c r="C8" s="16">
        <f>SUM(C9:C12)</f>
        <v>1283</v>
      </c>
      <c r="D8" s="16">
        <f>SUM(D9:D12)</f>
        <v>1225.48</v>
      </c>
      <c r="E8" s="105" t="s">
        <v>100</v>
      </c>
    </row>
    <row r="9" spans="1:5" ht="15">
      <c r="A9" s="103" t="s">
        <v>959</v>
      </c>
      <c r="B9" s="76">
        <v>73</v>
      </c>
      <c r="C9" s="76">
        <v>73</v>
      </c>
      <c r="D9" s="76">
        <v>79</v>
      </c>
      <c r="E9" s="110" t="s">
        <v>962</v>
      </c>
    </row>
    <row r="10" spans="1:5" ht="15">
      <c r="A10" s="103" t="s">
        <v>960</v>
      </c>
      <c r="B10" s="76">
        <v>308</v>
      </c>
      <c r="C10" s="76">
        <v>326</v>
      </c>
      <c r="D10" s="76">
        <v>490</v>
      </c>
      <c r="E10" s="110" t="s">
        <v>29</v>
      </c>
    </row>
    <row r="11" spans="1:5" ht="15">
      <c r="A11" s="103" t="s">
        <v>111</v>
      </c>
      <c r="B11" s="76">
        <v>789</v>
      </c>
      <c r="C11" s="76">
        <v>780</v>
      </c>
      <c r="D11" s="76">
        <v>655</v>
      </c>
      <c r="E11" s="110" t="s">
        <v>101</v>
      </c>
    </row>
    <row r="12" spans="1:5" ht="15">
      <c r="A12" s="103" t="s">
        <v>961</v>
      </c>
      <c r="B12" s="76">
        <v>108</v>
      </c>
      <c r="C12" s="76">
        <v>104</v>
      </c>
      <c r="D12" s="76">
        <v>1.48</v>
      </c>
      <c r="E12" s="110" t="s">
        <v>881</v>
      </c>
    </row>
    <row r="13" spans="1:5" ht="12.75">
      <c r="A13" s="100"/>
      <c r="B13" s="100"/>
      <c r="C13" s="76"/>
      <c r="D13" s="76"/>
      <c r="E13" s="100"/>
    </row>
    <row r="14" spans="1:5" ht="14.25">
      <c r="A14" s="119" t="s">
        <v>26</v>
      </c>
      <c r="B14" s="403">
        <f>SUM(B15:B21)</f>
        <v>20808</v>
      </c>
      <c r="C14" s="403">
        <f>SUM(C15:C21)</f>
        <v>19694</v>
      </c>
      <c r="D14" s="403">
        <f>SUM(D15:D21)</f>
        <v>19380.48</v>
      </c>
      <c r="E14" s="107" t="s">
        <v>30</v>
      </c>
    </row>
    <row r="15" spans="1:5" ht="15">
      <c r="A15" s="103" t="s">
        <v>127</v>
      </c>
      <c r="B15" s="76">
        <v>11627</v>
      </c>
      <c r="C15" s="76">
        <v>10848</v>
      </c>
      <c r="D15" s="76">
        <v>10487</v>
      </c>
      <c r="E15" s="110" t="s">
        <v>289</v>
      </c>
    </row>
    <row r="16" spans="1:5" ht="15.75">
      <c r="A16" s="111" t="s">
        <v>1095</v>
      </c>
      <c r="B16" s="76">
        <v>5308</v>
      </c>
      <c r="C16" s="76">
        <v>5152</v>
      </c>
      <c r="D16" s="76">
        <v>5329</v>
      </c>
      <c r="E16" s="110" t="s">
        <v>1096</v>
      </c>
    </row>
    <row r="17" spans="1:5" ht="15">
      <c r="A17" s="103" t="s">
        <v>960</v>
      </c>
      <c r="B17" s="76">
        <v>308</v>
      </c>
      <c r="C17" s="76">
        <v>326</v>
      </c>
      <c r="D17" s="76">
        <v>490</v>
      </c>
      <c r="E17" s="110" t="s">
        <v>29</v>
      </c>
    </row>
    <row r="18" spans="1:5" ht="15">
      <c r="A18" s="103" t="s">
        <v>126</v>
      </c>
      <c r="B18" s="76">
        <v>1135</v>
      </c>
      <c r="C18" s="76">
        <v>1144</v>
      </c>
      <c r="D18" s="76">
        <v>1125</v>
      </c>
      <c r="E18" s="106" t="s">
        <v>1097</v>
      </c>
    </row>
    <row r="19" spans="1:5" ht="12.75">
      <c r="A19" s="100" t="s">
        <v>1094</v>
      </c>
      <c r="B19" s="76">
        <v>1533</v>
      </c>
      <c r="C19" s="76">
        <v>1340</v>
      </c>
      <c r="D19" s="76">
        <v>1293</v>
      </c>
      <c r="E19" s="98" t="s">
        <v>963</v>
      </c>
    </row>
    <row r="20" spans="1:5" ht="15">
      <c r="A20" s="103" t="s">
        <v>111</v>
      </c>
      <c r="B20" s="76">
        <v>789</v>
      </c>
      <c r="C20" s="76">
        <v>780</v>
      </c>
      <c r="D20" s="76">
        <v>655</v>
      </c>
      <c r="E20" s="110" t="s">
        <v>101</v>
      </c>
    </row>
    <row r="21" spans="1:5" ht="15">
      <c r="A21" s="103" t="s">
        <v>961</v>
      </c>
      <c r="B21" s="76">
        <v>108</v>
      </c>
      <c r="C21" s="76">
        <v>104</v>
      </c>
      <c r="D21" s="76">
        <v>1.48</v>
      </c>
      <c r="E21" s="110" t="s">
        <v>881</v>
      </c>
    </row>
    <row r="22" spans="1:5" ht="12.75">
      <c r="A22" s="100"/>
      <c r="B22" s="76"/>
      <c r="C22" s="76"/>
      <c r="D22" s="76"/>
      <c r="E22" s="100"/>
    </row>
    <row r="23" spans="1:5" ht="12.75">
      <c r="A23" s="100"/>
      <c r="B23" s="100"/>
      <c r="C23" s="100"/>
      <c r="D23" s="100"/>
      <c r="E23" s="100"/>
    </row>
    <row r="24" spans="1:5" ht="12.75">
      <c r="A24" s="100"/>
      <c r="B24" s="100"/>
      <c r="C24" s="100"/>
      <c r="D24" s="100"/>
      <c r="E24" s="100"/>
    </row>
    <row r="25" spans="1:5" ht="20.25">
      <c r="A25" s="116" t="s">
        <v>212</v>
      </c>
      <c r="B25" s="100"/>
      <c r="C25" s="100"/>
      <c r="D25" s="100"/>
      <c r="E25" s="162" t="s">
        <v>685</v>
      </c>
    </row>
    <row r="26" spans="1:5" ht="12.75">
      <c r="A26" s="100"/>
      <c r="B26" s="100"/>
      <c r="C26" s="100"/>
      <c r="D26" s="100"/>
      <c r="E26" s="98"/>
    </row>
    <row r="27" spans="1:5" ht="12.75">
      <c r="A27" s="121" t="s">
        <v>615</v>
      </c>
      <c r="B27" s="122">
        <v>2017</v>
      </c>
      <c r="C27" s="122">
        <v>2016</v>
      </c>
      <c r="D27" s="122">
        <v>2015</v>
      </c>
      <c r="E27" s="98" t="s">
        <v>616</v>
      </c>
    </row>
    <row r="28" spans="1:5" ht="12.75">
      <c r="A28" s="100"/>
      <c r="B28" s="100"/>
      <c r="C28" s="100"/>
      <c r="D28" s="100"/>
      <c r="E28" s="100"/>
    </row>
    <row r="29" spans="1:5" ht="12.75">
      <c r="A29" s="100"/>
      <c r="B29" s="100"/>
      <c r="C29" s="100"/>
      <c r="D29" s="100"/>
      <c r="E29" s="100"/>
    </row>
    <row r="30" spans="1:5" ht="15">
      <c r="A30" s="103" t="s">
        <v>27</v>
      </c>
      <c r="B30" s="438">
        <v>136.5</v>
      </c>
      <c r="C30" s="123">
        <v>132.80000000000001</v>
      </c>
      <c r="D30" s="123">
        <v>130.19999999999999</v>
      </c>
      <c r="E30" s="120" t="s">
        <v>32</v>
      </c>
    </row>
    <row r="31" spans="1:5" ht="12.75">
      <c r="A31" s="103"/>
      <c r="B31" s="123"/>
      <c r="C31" s="118"/>
      <c r="D31" s="118"/>
      <c r="E31" s="98"/>
    </row>
    <row r="32" spans="1:5" ht="12.75">
      <c r="A32" s="100"/>
      <c r="B32" s="118"/>
      <c r="C32" s="118"/>
      <c r="D32" s="118"/>
      <c r="E32" s="98"/>
    </row>
    <row r="33" spans="1:5" ht="14.25">
      <c r="A33" s="124"/>
      <c r="B33" s="161"/>
      <c r="C33" s="161"/>
      <c r="D33" s="161"/>
      <c r="E33" s="100"/>
    </row>
    <row r="34" spans="1:5" ht="14.25">
      <c r="A34" s="124"/>
      <c r="B34" s="160"/>
      <c r="C34" s="160"/>
      <c r="D34" s="160"/>
      <c r="E34" s="100"/>
    </row>
    <row r="35" spans="1:5" ht="12.75">
      <c r="A35" s="100"/>
      <c r="B35" s="100"/>
      <c r="C35" s="100"/>
      <c r="D35" s="100"/>
      <c r="E35" s="100"/>
    </row>
    <row r="36" spans="1:5" ht="12.75">
      <c r="A36" s="100"/>
      <c r="B36" s="100"/>
      <c r="C36" s="100"/>
      <c r="D36" s="100"/>
      <c r="E36" s="100"/>
    </row>
    <row r="37" spans="1:5" ht="12.75">
      <c r="A37" s="100"/>
      <c r="B37" s="100"/>
      <c r="C37" s="100"/>
      <c r="D37" s="100"/>
      <c r="E37" s="100"/>
    </row>
    <row r="38" spans="1:5" ht="12.75">
      <c r="A38" s="100"/>
      <c r="B38" s="100"/>
      <c r="C38" s="100"/>
      <c r="D38" s="100"/>
      <c r="E38" s="100"/>
    </row>
    <row r="39" spans="1:5" ht="12.75">
      <c r="A39" s="100"/>
      <c r="B39" s="100"/>
      <c r="C39" s="100"/>
      <c r="D39" s="100"/>
      <c r="E39" s="100"/>
    </row>
    <row r="40" spans="1:5" ht="12.75">
      <c r="A40" s="100"/>
      <c r="B40" s="100"/>
      <c r="C40" s="100"/>
      <c r="D40" s="100"/>
      <c r="E40" s="100"/>
    </row>
    <row r="41" spans="1:5" ht="12.75">
      <c r="A41" s="100"/>
      <c r="B41" s="100"/>
      <c r="C41" s="100"/>
      <c r="D41" s="100"/>
      <c r="E41" s="100"/>
    </row>
    <row r="42" spans="1:5" ht="12.75">
      <c r="A42" s="100"/>
      <c r="B42" s="100"/>
      <c r="C42" s="100"/>
      <c r="D42" s="100"/>
      <c r="E42" s="100"/>
    </row>
    <row r="43" spans="1:5" ht="12.75">
      <c r="A43" s="100"/>
      <c r="B43" s="100"/>
      <c r="C43" s="100"/>
      <c r="D43" s="100"/>
      <c r="E43" s="100"/>
    </row>
    <row r="44" spans="1:5" ht="12.75">
      <c r="A44" s="100"/>
      <c r="B44" s="100"/>
      <c r="C44" s="100"/>
      <c r="D44" s="100"/>
      <c r="E44" s="100"/>
    </row>
    <row r="45" spans="1:5" ht="12.75">
      <c r="A45" s="100"/>
      <c r="B45" s="100"/>
      <c r="C45" s="100"/>
      <c r="D45" s="100"/>
      <c r="E45" s="100"/>
    </row>
    <row r="46" spans="1:5" ht="12.75">
      <c r="A46" s="100"/>
      <c r="B46" s="100"/>
      <c r="C46" s="100"/>
      <c r="D46" s="100"/>
      <c r="E46" s="100"/>
    </row>
    <row r="47" spans="1:5" ht="12.75">
      <c r="A47" s="100"/>
      <c r="B47" s="100"/>
      <c r="C47" s="100"/>
      <c r="D47" s="100"/>
      <c r="E47" s="100"/>
    </row>
    <row r="48" spans="1:5" ht="12.75">
      <c r="A48" s="100"/>
      <c r="B48" s="100"/>
      <c r="C48" s="100"/>
      <c r="D48" s="100"/>
      <c r="E48" s="100"/>
    </row>
    <row r="49" spans="1:5" ht="12.75">
      <c r="A49" s="100"/>
      <c r="B49" s="100"/>
      <c r="C49" s="100"/>
      <c r="D49" s="100"/>
      <c r="E49" s="100"/>
    </row>
    <row r="50" spans="1:5" ht="12.75">
      <c r="A50" s="100"/>
      <c r="B50" s="100"/>
      <c r="C50" s="100"/>
      <c r="D50" s="100"/>
      <c r="E50" s="100"/>
    </row>
    <row r="51" spans="1:5" ht="12.75">
      <c r="A51" s="100"/>
      <c r="B51" s="100"/>
      <c r="C51" s="100"/>
      <c r="D51" s="100"/>
      <c r="E51" s="100"/>
    </row>
    <row r="52" spans="1:5" ht="12.75">
      <c r="A52" s="126" t="s">
        <v>397</v>
      </c>
      <c r="B52" s="125"/>
      <c r="C52" s="125"/>
      <c r="D52" s="125"/>
      <c r="E52" s="98" t="s">
        <v>398</v>
      </c>
    </row>
    <row r="53" spans="1:5" ht="12.75">
      <c r="A53" s="126" t="s">
        <v>1093</v>
      </c>
      <c r="B53" s="125"/>
      <c r="C53" s="125"/>
      <c r="D53" s="125"/>
      <c r="E53" s="128" t="s">
        <v>1067</v>
      </c>
    </row>
    <row r="54" spans="1:5" ht="15">
      <c r="A54" s="127" t="s">
        <v>1068</v>
      </c>
      <c r="B54" s="100"/>
      <c r="C54" s="100"/>
      <c r="D54" s="100"/>
      <c r="E54" s="98" t="s">
        <v>1069</v>
      </c>
    </row>
    <row r="55" spans="1:5" ht="12.75">
      <c r="A55" s="126" t="s">
        <v>1070</v>
      </c>
      <c r="B55" s="100"/>
      <c r="C55" s="100"/>
      <c r="D55" s="100"/>
      <c r="E55" s="129" t="s">
        <v>1071</v>
      </c>
    </row>
    <row r="56" spans="1:5" ht="15.75">
      <c r="A56" s="127" t="s">
        <v>1072</v>
      </c>
      <c r="B56" s="100"/>
      <c r="C56" s="100"/>
      <c r="D56" s="100"/>
      <c r="E56" s="129" t="s">
        <v>1073</v>
      </c>
    </row>
    <row r="57" spans="1:5" ht="15.75">
      <c r="A57" s="127" t="s">
        <v>1074</v>
      </c>
      <c r="B57" s="100"/>
      <c r="C57" s="100"/>
      <c r="D57" s="100"/>
      <c r="E57" s="129" t="s">
        <v>1075</v>
      </c>
    </row>
    <row r="58" spans="1:5" ht="12.75">
      <c r="A58" s="126" t="s">
        <v>1076</v>
      </c>
      <c r="B58" s="100"/>
      <c r="C58" s="100"/>
      <c r="D58" s="100"/>
      <c r="E58" s="129" t="s">
        <v>1077</v>
      </c>
    </row>
    <row r="59" spans="1:5" ht="12.75">
      <c r="A59" s="127" t="s">
        <v>1078</v>
      </c>
      <c r="B59" s="100"/>
      <c r="C59" s="100"/>
      <c r="D59" s="100"/>
      <c r="E59" s="131" t="s">
        <v>1079</v>
      </c>
    </row>
    <row r="60" spans="1:5" ht="12.75">
      <c r="A60" s="127"/>
      <c r="B60" s="100"/>
      <c r="C60" s="100"/>
      <c r="D60" s="100"/>
      <c r="E60" s="131"/>
    </row>
    <row r="61" spans="1:5" ht="12.75">
      <c r="A61" s="127"/>
      <c r="B61" s="100"/>
      <c r="C61" s="100"/>
      <c r="D61" s="100"/>
      <c r="E61" s="131"/>
    </row>
    <row r="62" spans="1:5" ht="12.75">
      <c r="A62" s="126" t="s">
        <v>946</v>
      </c>
      <c r="B62" s="100"/>
      <c r="C62" s="100"/>
      <c r="D62" s="100"/>
      <c r="E62" s="98" t="s">
        <v>947</v>
      </c>
    </row>
    <row r="63" spans="1:5" ht="12.75">
      <c r="A63" s="130" t="s">
        <v>214</v>
      </c>
      <c r="B63" s="100"/>
      <c r="C63" s="100"/>
      <c r="D63" s="100"/>
      <c r="E63" s="131" t="s">
        <v>239</v>
      </c>
    </row>
    <row r="64" spans="1:5" ht="12.75">
      <c r="A64" s="126" t="s">
        <v>300</v>
      </c>
      <c r="B64" s="100"/>
      <c r="C64" s="100"/>
      <c r="D64" s="100"/>
      <c r="E64" s="131" t="s">
        <v>290</v>
      </c>
    </row>
    <row r="65" spans="1:5" ht="12.75">
      <c r="A65" s="100"/>
      <c r="B65" s="100"/>
      <c r="C65" s="100"/>
      <c r="D65" s="100"/>
      <c r="E65" s="100"/>
    </row>
  </sheetData>
  <pageMargins left="0.7" right="0.4921875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E60"/>
  <sheetViews>
    <sheetView showGridLines="0" view="pageLayout" zoomScaleNormal="100" workbookViewId="0">
      <selection sqref="A1:E56"/>
    </sheetView>
  </sheetViews>
  <sheetFormatPr baseColWidth="10" defaultColWidth="9.625" defaultRowHeight="12.75"/>
  <cols>
    <col min="1" max="1" width="34.625" style="1" customWidth="1"/>
    <col min="2" max="4" width="15.25" style="1" customWidth="1"/>
    <col min="5" max="5" width="36.5" style="1" customWidth="1"/>
    <col min="6" max="6" width="22.75" style="1" customWidth="1"/>
    <col min="7" max="16384" width="9.625" style="1"/>
  </cols>
  <sheetData>
    <row r="1" spans="1:5" ht="24.75" customHeight="1">
      <c r="A1" s="70" t="s">
        <v>33</v>
      </c>
      <c r="E1" s="198" t="s">
        <v>41</v>
      </c>
    </row>
    <row r="2" spans="1:5" ht="18.95" customHeight="1">
      <c r="A2" s="11"/>
      <c r="E2" s="57"/>
    </row>
    <row r="3" spans="1:5" ht="20.25" customHeight="1">
      <c r="A3" s="20" t="s">
        <v>992</v>
      </c>
      <c r="D3" s="71"/>
      <c r="E3" s="193" t="s">
        <v>993</v>
      </c>
    </row>
    <row r="4" spans="1:5" ht="20.25" customHeight="1">
      <c r="A4" s="56"/>
      <c r="D4" s="71"/>
      <c r="E4" s="194"/>
    </row>
    <row r="5" spans="1:5" ht="19.5" customHeight="1">
      <c r="A5" s="11"/>
      <c r="D5" s="71"/>
      <c r="E5" s="57"/>
    </row>
    <row r="6" spans="1:5" ht="15.75">
      <c r="A6" s="111" t="s">
        <v>1001</v>
      </c>
      <c r="B6" s="82" t="s">
        <v>1023</v>
      </c>
      <c r="C6" s="371" t="s">
        <v>1050</v>
      </c>
      <c r="D6" s="82">
        <v>2015</v>
      </c>
      <c r="E6" s="98" t="s">
        <v>1002</v>
      </c>
    </row>
    <row r="7" spans="1:5" ht="21.95" customHeight="1">
      <c r="A7" s="10"/>
      <c r="E7" s="200"/>
    </row>
    <row r="8" spans="1:5" s="11" customFormat="1" ht="20.100000000000001" customHeight="1">
      <c r="A8" s="10" t="s">
        <v>994</v>
      </c>
      <c r="B8" s="294">
        <f>SUM(B10:B13)</f>
        <v>69.5</v>
      </c>
      <c r="C8" s="294">
        <f>SUM(C10:C13)</f>
        <v>54.400000000000006</v>
      </c>
      <c r="D8" s="294">
        <f>SUM(D10:D13)</f>
        <v>66.199999999999989</v>
      </c>
      <c r="E8" s="203" t="s">
        <v>1003</v>
      </c>
    </row>
    <row r="9" spans="1:5" ht="20.100000000000001" customHeight="1">
      <c r="A9" s="47"/>
      <c r="C9" s="4"/>
      <c r="D9" s="4"/>
      <c r="E9" s="23"/>
    </row>
    <row r="10" spans="1:5" ht="20.100000000000001" customHeight="1">
      <c r="A10" s="392" t="s">
        <v>995</v>
      </c>
      <c r="B10" s="71">
        <v>57.8</v>
      </c>
      <c r="C10" s="4">
        <v>45.1</v>
      </c>
      <c r="D10" s="4">
        <v>54.3</v>
      </c>
      <c r="E10" s="201" t="s">
        <v>1005</v>
      </c>
    </row>
    <row r="11" spans="1:5" ht="20.100000000000001" customHeight="1">
      <c r="A11" s="392" t="s">
        <v>996</v>
      </c>
      <c r="B11" s="71">
        <v>5.8</v>
      </c>
      <c r="C11" s="4">
        <v>5.0999999999999996</v>
      </c>
      <c r="D11" s="4">
        <v>6</v>
      </c>
      <c r="E11" s="201" t="s">
        <v>1006</v>
      </c>
    </row>
    <row r="12" spans="1:5" ht="20.100000000000001" customHeight="1">
      <c r="A12" s="392" t="s">
        <v>997</v>
      </c>
      <c r="B12" s="71">
        <v>2.4</v>
      </c>
      <c r="C12" s="4">
        <v>2</v>
      </c>
      <c r="D12" s="4">
        <v>2.9</v>
      </c>
      <c r="E12" s="201" t="s">
        <v>1007</v>
      </c>
    </row>
    <row r="13" spans="1:5" ht="20.100000000000001" customHeight="1">
      <c r="A13" s="392" t="s">
        <v>998</v>
      </c>
      <c r="B13" s="71">
        <v>3.5</v>
      </c>
      <c r="C13" s="4">
        <v>2.2000000000000002</v>
      </c>
      <c r="D13" s="4">
        <v>3</v>
      </c>
      <c r="E13" s="201" t="s">
        <v>1008</v>
      </c>
    </row>
    <row r="14" spans="1:5" ht="20.100000000000001" customHeight="1">
      <c r="A14" s="47"/>
      <c r="B14" s="71"/>
      <c r="C14" s="4"/>
      <c r="D14" s="4"/>
      <c r="E14" s="23"/>
    </row>
    <row r="15" spans="1:5" s="11" customFormat="1" ht="21.95" customHeight="1">
      <c r="A15" s="10" t="s">
        <v>999</v>
      </c>
      <c r="B15" s="439">
        <v>2.2999999999999998</v>
      </c>
      <c r="C15" s="294">
        <v>1.9</v>
      </c>
      <c r="D15" s="294">
        <v>3.2</v>
      </c>
      <c r="E15" s="203" t="s">
        <v>1004</v>
      </c>
    </row>
    <row r="16" spans="1:5" ht="20.100000000000001" customHeight="1">
      <c r="A16" s="47"/>
      <c r="C16" s="4"/>
      <c r="D16" s="4"/>
      <c r="E16" s="23"/>
    </row>
    <row r="17" spans="1:5" ht="20.100000000000001" customHeight="1">
      <c r="A17" s="408" t="s">
        <v>1000</v>
      </c>
      <c r="B17" s="3">
        <f>B8-B15</f>
        <v>67.2</v>
      </c>
      <c r="C17" s="3">
        <f>C8-C15</f>
        <v>52.500000000000007</v>
      </c>
      <c r="D17" s="3">
        <f>D8-D15</f>
        <v>62.999999999999986</v>
      </c>
      <c r="E17" s="203" t="s">
        <v>1009</v>
      </c>
    </row>
    <row r="18" spans="1:5" ht="20.100000000000001" customHeight="1">
      <c r="A18" s="393"/>
      <c r="B18" s="4"/>
      <c r="C18" s="4"/>
      <c r="D18" s="4"/>
      <c r="E18" s="202"/>
    </row>
    <row r="19" spans="1:5" ht="20.100000000000001" customHeight="1">
      <c r="A19" s="393"/>
      <c r="B19" s="4"/>
      <c r="C19" s="4"/>
      <c r="D19" s="4"/>
      <c r="E19" s="201"/>
    </row>
    <row r="20" spans="1:5" ht="20.100000000000001" customHeight="1">
      <c r="A20" s="393"/>
      <c r="B20" s="4"/>
      <c r="C20" s="4"/>
      <c r="D20" s="15"/>
      <c r="E20" s="201"/>
    </row>
    <row r="21" spans="1:5" s="11" customFormat="1" ht="20.100000000000001" customHeight="1">
      <c r="A21" s="49"/>
      <c r="B21" s="3"/>
      <c r="C21" s="3"/>
      <c r="D21" s="3"/>
      <c r="E21" s="23"/>
    </row>
    <row r="22" spans="1:5" ht="21.95" customHeight="1">
      <c r="A22" s="10"/>
      <c r="B22" s="4"/>
      <c r="C22" s="4"/>
      <c r="D22" s="4"/>
      <c r="E22" s="200"/>
    </row>
    <row r="23" spans="1:5" ht="21.95" customHeight="1">
      <c r="A23" s="49"/>
      <c r="B23" s="4"/>
      <c r="C23" s="4"/>
      <c r="D23" s="4"/>
      <c r="E23" s="200"/>
    </row>
    <row r="24" spans="1:5" ht="20.100000000000001" customHeight="1">
      <c r="A24" s="49"/>
      <c r="B24" s="4"/>
      <c r="C24" s="4"/>
      <c r="D24" s="4"/>
      <c r="E24" s="200"/>
    </row>
    <row r="25" spans="1:5" ht="20.100000000000001" customHeight="1">
      <c r="A25" s="393"/>
      <c r="B25" s="4"/>
      <c r="C25" s="4"/>
      <c r="D25" s="4"/>
      <c r="E25" s="202"/>
    </row>
    <row r="26" spans="1:5" ht="20.100000000000001" customHeight="1">
      <c r="A26" s="393"/>
      <c r="B26" s="4"/>
      <c r="C26" s="4"/>
      <c r="D26" s="4"/>
      <c r="E26" s="202"/>
    </row>
    <row r="27" spans="1:5" ht="20.100000000000001" customHeight="1">
      <c r="A27" s="393"/>
      <c r="B27" s="4"/>
      <c r="C27" s="4"/>
      <c r="D27" s="4"/>
      <c r="E27" s="201"/>
    </row>
    <row r="28" spans="1:5" ht="20.100000000000001" customHeight="1">
      <c r="A28" s="393"/>
      <c r="B28" s="4"/>
      <c r="C28" s="4"/>
      <c r="D28" s="4"/>
      <c r="E28" s="201"/>
    </row>
    <row r="29" spans="1:5" ht="20.100000000000001" customHeight="1">
      <c r="A29" s="394"/>
      <c r="B29" s="4"/>
      <c r="C29" s="4"/>
      <c r="D29" s="4"/>
      <c r="E29" s="23"/>
    </row>
    <row r="30" spans="1:5" ht="12.75" customHeight="1">
      <c r="B30" s="4"/>
    </row>
    <row r="31" spans="1:5" ht="12.75" customHeight="1">
      <c r="B31" s="4"/>
    </row>
    <row r="32" spans="1:5" ht="12.75" customHeight="1">
      <c r="B32" s="4"/>
    </row>
    <row r="33" spans="1:5" ht="12.75" customHeight="1">
      <c r="B33" s="4"/>
    </row>
    <row r="34" spans="1:5" ht="12.75" customHeight="1">
      <c r="B34" s="4"/>
    </row>
    <row r="35" spans="1:5" ht="12.75" customHeight="1">
      <c r="B35" s="4"/>
    </row>
    <row r="36" spans="1:5" ht="12.75" customHeight="1">
      <c r="B36" s="4"/>
    </row>
    <row r="37" spans="1:5" ht="12.75" customHeight="1">
      <c r="B37" s="4"/>
    </row>
    <row r="38" spans="1:5" ht="12.75" customHeight="1">
      <c r="B38" s="4"/>
    </row>
    <row r="39" spans="1:5" ht="12.75" customHeight="1">
      <c r="B39" s="4"/>
    </row>
    <row r="40" spans="1:5" ht="12.75" customHeight="1">
      <c r="B40" s="4"/>
    </row>
    <row r="41" spans="1:5" ht="12" customHeight="1">
      <c r="A41" s="49"/>
      <c r="B41" s="6"/>
      <c r="C41" s="6"/>
      <c r="D41" s="6"/>
      <c r="E41" s="72"/>
    </row>
    <row r="42" spans="1:5" ht="14.85" customHeight="1">
      <c r="E42" s="72"/>
    </row>
    <row r="43" spans="1:5" ht="14.85" customHeight="1">
      <c r="E43" s="72"/>
    </row>
    <row r="44" spans="1:5" ht="14.85" customHeight="1">
      <c r="E44" s="72"/>
    </row>
    <row r="45" spans="1:5" ht="14.85" customHeight="1">
      <c r="E45" s="72"/>
    </row>
    <row r="46" spans="1:5" ht="14.85" customHeight="1">
      <c r="E46" s="72"/>
    </row>
    <row r="47" spans="1:5" ht="14.85" customHeight="1">
      <c r="E47" s="72"/>
    </row>
    <row r="48" spans="1:5" ht="14.85" customHeight="1">
      <c r="E48" s="72"/>
    </row>
    <row r="49" spans="1:5" ht="14.85" customHeight="1">
      <c r="E49" s="72"/>
    </row>
    <row r="50" spans="1:5" ht="14.85" customHeight="1">
      <c r="E50" s="72"/>
    </row>
    <row r="51" spans="1:5" ht="12.75" customHeight="1"/>
    <row r="53" spans="1:5" ht="12.75" customHeight="1">
      <c r="A53" s="73"/>
      <c r="E53" s="52"/>
    </row>
    <row r="54" spans="1:5">
      <c r="A54" s="51"/>
      <c r="E54" s="57"/>
    </row>
    <row r="55" spans="1:5" s="100" customFormat="1" ht="12.75" customHeight="1">
      <c r="A55" s="126" t="s">
        <v>946</v>
      </c>
      <c r="E55" s="98" t="s">
        <v>947</v>
      </c>
    </row>
    <row r="56" spans="1:5" s="100" customFormat="1" ht="12.75" customHeight="1">
      <c r="A56" s="130" t="s">
        <v>296</v>
      </c>
      <c r="E56" s="131" t="s">
        <v>297</v>
      </c>
    </row>
    <row r="57" spans="1:5" ht="12.75" customHeight="1"/>
    <row r="58" spans="1:5" ht="12.75" customHeight="1"/>
    <row r="59" spans="1:5" ht="12.75" customHeight="1"/>
    <row r="60" spans="1:5" ht="12.75" customHeight="1"/>
  </sheetData>
  <phoneticPr fontId="0" type="noConversion"/>
  <pageMargins left="0.59375" right="0.359375" top="0.59055118110236227" bottom="0.59055118110236227" header="0.51181102362204722" footer="0.51181102362204722"/>
  <pageSetup paperSize="9" scale="75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E61"/>
  <sheetViews>
    <sheetView showGridLines="0" view="pageLayout" zoomScaleNormal="100" workbookViewId="0">
      <selection sqref="A1:E57"/>
    </sheetView>
  </sheetViews>
  <sheetFormatPr baseColWidth="10" defaultColWidth="9.625" defaultRowHeight="12.75"/>
  <cols>
    <col min="1" max="1" width="34.625" style="1" customWidth="1"/>
    <col min="2" max="4" width="16.5" style="1" customWidth="1"/>
    <col min="5" max="5" width="32.5" style="1" customWidth="1"/>
    <col min="6" max="16384" width="9.625" style="1"/>
  </cols>
  <sheetData>
    <row r="1" spans="1:5" ht="24.75" customHeight="1">
      <c r="A1" s="70" t="s">
        <v>33</v>
      </c>
      <c r="E1" s="198" t="s">
        <v>41</v>
      </c>
    </row>
    <row r="2" spans="1:5" ht="18.95" customHeight="1">
      <c r="A2" s="11"/>
      <c r="E2" s="57"/>
    </row>
    <row r="3" spans="1:5" ht="20.25" customHeight="1">
      <c r="A3" s="20" t="s">
        <v>971</v>
      </c>
      <c r="D3" s="71"/>
      <c r="E3" s="193" t="s">
        <v>972</v>
      </c>
    </row>
    <row r="4" spans="1:5" ht="20.25" customHeight="1">
      <c r="A4" s="56" t="s">
        <v>215</v>
      </c>
      <c r="D4" s="71"/>
      <c r="E4" s="194" t="s">
        <v>11</v>
      </c>
    </row>
    <row r="5" spans="1:5" ht="19.5" customHeight="1">
      <c r="A5" s="11"/>
      <c r="D5" s="71"/>
      <c r="E5" s="57"/>
    </row>
    <row r="6" spans="1:5" ht="15.75">
      <c r="A6" s="11"/>
      <c r="B6" s="82" t="s">
        <v>1023</v>
      </c>
      <c r="C6" s="371" t="s">
        <v>1050</v>
      </c>
      <c r="D6" s="82">
        <v>2015</v>
      </c>
      <c r="E6" s="57"/>
    </row>
    <row r="7" spans="1:5" ht="21.95" customHeight="1">
      <c r="A7" s="10" t="s">
        <v>37</v>
      </c>
      <c r="E7" s="200" t="s">
        <v>707</v>
      </c>
    </row>
    <row r="8" spans="1:5" s="11" customFormat="1" ht="20.100000000000001" customHeight="1">
      <c r="A8" s="49" t="s">
        <v>602</v>
      </c>
      <c r="B8" s="294">
        <f>SUM(B10:B13)</f>
        <v>8820.1939999999995</v>
      </c>
      <c r="C8" s="294">
        <f>SUM(C10:C13)</f>
        <v>8261.5999999999985</v>
      </c>
      <c r="D8" s="294">
        <f>SUM(D10:D13)</f>
        <v>8154.8</v>
      </c>
      <c r="E8" s="200" t="s">
        <v>650</v>
      </c>
    </row>
    <row r="9" spans="1:5" ht="20.100000000000001" customHeight="1">
      <c r="A9" s="47"/>
      <c r="C9" s="4"/>
      <c r="D9" s="4"/>
      <c r="E9" s="23"/>
    </row>
    <row r="10" spans="1:5" ht="20.100000000000001" customHeight="1">
      <c r="A10" s="392" t="s">
        <v>39</v>
      </c>
      <c r="B10" s="4">
        <v>5850.9390000000003</v>
      </c>
      <c r="C10" s="4">
        <v>5412.4</v>
      </c>
      <c r="D10" s="4">
        <v>5432</v>
      </c>
      <c r="E10" s="202" t="s">
        <v>42</v>
      </c>
    </row>
    <row r="11" spans="1:5" ht="20.100000000000001" customHeight="1">
      <c r="A11" s="392" t="s">
        <v>40</v>
      </c>
      <c r="B11" s="4">
        <v>1770.039</v>
      </c>
      <c r="C11" s="4">
        <v>1770</v>
      </c>
      <c r="D11" s="4">
        <v>1770</v>
      </c>
      <c r="E11" s="202" t="s">
        <v>43</v>
      </c>
    </row>
    <row r="12" spans="1:5" ht="20.100000000000001" customHeight="1">
      <c r="A12" s="392" t="s">
        <v>1052</v>
      </c>
      <c r="B12" s="4">
        <v>1018.4159999999999</v>
      </c>
      <c r="C12" s="4">
        <v>898.4</v>
      </c>
      <c r="D12" s="4">
        <v>792</v>
      </c>
      <c r="E12" s="201" t="s">
        <v>1053</v>
      </c>
    </row>
    <row r="13" spans="1:5" ht="20.100000000000001" customHeight="1">
      <c r="A13" s="392" t="s">
        <v>941</v>
      </c>
      <c r="B13" s="4">
        <v>180.8</v>
      </c>
      <c r="C13" s="4">
        <v>180.8</v>
      </c>
      <c r="D13" s="4">
        <v>160.80000000000001</v>
      </c>
      <c r="E13" s="201" t="s">
        <v>715</v>
      </c>
    </row>
    <row r="14" spans="1:5" ht="20.100000000000001" customHeight="1">
      <c r="A14" s="47"/>
      <c r="C14" s="4"/>
      <c r="D14" s="4"/>
      <c r="E14" s="23"/>
    </row>
    <row r="15" spans="1:5" s="11" customFormat="1" ht="21.95" customHeight="1">
      <c r="A15" s="49" t="s">
        <v>281</v>
      </c>
      <c r="B15" s="294">
        <f>SUM(B17:B20)</f>
        <v>31630.861999999997</v>
      </c>
      <c r="C15" s="294">
        <f>SUM(C17:C20)</f>
        <v>30716.1</v>
      </c>
      <c r="D15" s="294">
        <f>SUM(D17:D20)</f>
        <v>29854.500000000004</v>
      </c>
      <c r="E15" s="200" t="s">
        <v>649</v>
      </c>
    </row>
    <row r="16" spans="1:5" ht="20.100000000000001" customHeight="1">
      <c r="A16" s="47"/>
      <c r="C16" s="4"/>
      <c r="D16" s="4"/>
      <c r="E16" s="23"/>
    </row>
    <row r="17" spans="1:5" ht="20.100000000000001" customHeight="1">
      <c r="A17" s="393" t="s">
        <v>1054</v>
      </c>
      <c r="B17" s="4">
        <v>26616</v>
      </c>
      <c r="C17" s="4">
        <v>25652.3</v>
      </c>
      <c r="D17" s="4">
        <v>25047.9</v>
      </c>
      <c r="E17" s="201" t="s">
        <v>1055</v>
      </c>
    </row>
    <row r="18" spans="1:5" ht="20.100000000000001" customHeight="1">
      <c r="A18" s="393" t="s">
        <v>40</v>
      </c>
      <c r="B18" s="4">
        <v>1564.712</v>
      </c>
      <c r="C18" s="4">
        <v>1662.2</v>
      </c>
      <c r="D18" s="4">
        <v>2281.5</v>
      </c>
      <c r="E18" s="202" t="s">
        <v>43</v>
      </c>
    </row>
    <row r="19" spans="1:5" ht="20.100000000000001" customHeight="1">
      <c r="A19" s="393" t="s">
        <v>1056</v>
      </c>
      <c r="B19" s="4">
        <v>3034.8330000000001</v>
      </c>
      <c r="C19" s="4">
        <v>3000.1</v>
      </c>
      <c r="D19" s="4">
        <v>2519.4</v>
      </c>
      <c r="E19" s="201" t="s">
        <v>1057</v>
      </c>
    </row>
    <row r="20" spans="1:5" ht="20.100000000000001" customHeight="1">
      <c r="A20" s="393" t="s">
        <v>941</v>
      </c>
      <c r="B20" s="4">
        <v>415.31700000000001</v>
      </c>
      <c r="C20" s="4">
        <v>401.5</v>
      </c>
      <c r="D20" s="4">
        <v>5.7</v>
      </c>
      <c r="E20" s="201" t="s">
        <v>715</v>
      </c>
    </row>
    <row r="21" spans="1:5" s="11" customFormat="1" ht="20.100000000000001" customHeight="1">
      <c r="A21" s="49"/>
      <c r="B21" s="3"/>
      <c r="C21" s="3"/>
      <c r="D21" s="3"/>
      <c r="E21" s="23"/>
    </row>
    <row r="22" spans="1:5" ht="21.95" customHeight="1">
      <c r="A22" s="10" t="s">
        <v>216</v>
      </c>
      <c r="B22" s="4"/>
      <c r="C22" s="4"/>
      <c r="D22" s="4"/>
      <c r="E22" s="200" t="s">
        <v>708</v>
      </c>
    </row>
    <row r="23" spans="1:5" ht="21.95" customHeight="1">
      <c r="A23" s="49" t="s">
        <v>602</v>
      </c>
      <c r="B23" s="4"/>
      <c r="C23" s="4"/>
      <c r="D23" s="4"/>
      <c r="E23" s="200" t="s">
        <v>650</v>
      </c>
    </row>
    <row r="24" spans="1:5" ht="20.100000000000001" customHeight="1">
      <c r="A24" s="49"/>
      <c r="B24" s="4"/>
      <c r="C24" s="4"/>
      <c r="D24" s="4"/>
      <c r="E24" s="200"/>
    </row>
    <row r="25" spans="1:5" ht="20.100000000000001" customHeight="1">
      <c r="A25" s="393" t="s">
        <v>18</v>
      </c>
      <c r="B25" s="71">
        <v>382</v>
      </c>
      <c r="C25" s="71">
        <v>382</v>
      </c>
      <c r="D25" s="4">
        <v>247</v>
      </c>
      <c r="E25" s="202" t="s">
        <v>19</v>
      </c>
    </row>
    <row r="26" spans="1:5" ht="20.100000000000001" customHeight="1">
      <c r="A26" s="393" t="s">
        <v>205</v>
      </c>
      <c r="B26" s="71">
        <v>40</v>
      </c>
      <c r="C26" s="71">
        <v>40</v>
      </c>
      <c r="D26" s="4">
        <v>40</v>
      </c>
      <c r="E26" s="202" t="s">
        <v>206</v>
      </c>
    </row>
    <row r="27" spans="1:5" ht="20.100000000000001" customHeight="1">
      <c r="A27" s="393" t="s">
        <v>209</v>
      </c>
      <c r="B27" s="71">
        <v>12</v>
      </c>
      <c r="C27" s="71">
        <v>12</v>
      </c>
      <c r="D27" s="4">
        <v>12</v>
      </c>
      <c r="E27" s="201" t="s">
        <v>207</v>
      </c>
    </row>
    <row r="28" spans="1:5" ht="20.100000000000001" customHeight="1">
      <c r="A28" s="393" t="s">
        <v>210</v>
      </c>
      <c r="B28" s="71">
        <v>32</v>
      </c>
      <c r="C28" s="71">
        <v>32</v>
      </c>
      <c r="D28" s="4">
        <v>32</v>
      </c>
      <c r="E28" s="201" t="s">
        <v>208</v>
      </c>
    </row>
    <row r="29" spans="1:5" ht="20.100000000000001" customHeight="1">
      <c r="A29" s="394" t="s">
        <v>478</v>
      </c>
      <c r="B29" s="71">
        <v>5.25</v>
      </c>
      <c r="C29" s="71">
        <v>5.25</v>
      </c>
      <c r="D29" s="4">
        <v>5.25</v>
      </c>
      <c r="E29" s="23" t="s">
        <v>477</v>
      </c>
    </row>
    <row r="30" spans="1:5" ht="12.75" customHeight="1">
      <c r="B30" s="4"/>
    </row>
    <row r="31" spans="1:5" ht="12.75" customHeight="1">
      <c r="B31" s="4"/>
    </row>
    <row r="32" spans="1:5" ht="12.75" customHeight="1">
      <c r="B32" s="4"/>
    </row>
    <row r="33" spans="1:5" ht="12.75" customHeight="1">
      <c r="B33" s="4"/>
    </row>
    <row r="34" spans="1:5" ht="12.75" customHeight="1">
      <c r="B34" s="4"/>
    </row>
    <row r="35" spans="1:5" ht="12.75" customHeight="1">
      <c r="B35" s="4"/>
    </row>
    <row r="36" spans="1:5" ht="12.75" customHeight="1">
      <c r="B36" s="4"/>
    </row>
    <row r="37" spans="1:5" ht="12.75" customHeight="1">
      <c r="B37" s="4"/>
    </row>
    <row r="38" spans="1:5" ht="12.75" customHeight="1">
      <c r="B38" s="4"/>
    </row>
    <row r="39" spans="1:5" ht="12.75" customHeight="1">
      <c r="B39" s="4"/>
    </row>
    <row r="40" spans="1:5" ht="12.75" customHeight="1">
      <c r="B40" s="4"/>
    </row>
    <row r="41" spans="1:5" ht="12" customHeight="1">
      <c r="A41" s="49"/>
      <c r="B41" s="6"/>
      <c r="C41" s="6"/>
      <c r="D41" s="6"/>
      <c r="E41" s="72"/>
    </row>
    <row r="42" spans="1:5" ht="14.85" customHeight="1">
      <c r="E42" s="72"/>
    </row>
    <row r="43" spans="1:5" ht="14.85" customHeight="1">
      <c r="E43" s="72"/>
    </row>
    <row r="44" spans="1:5" ht="14.85" customHeight="1">
      <c r="E44" s="72"/>
    </row>
    <row r="45" spans="1:5" ht="14.85" customHeight="1">
      <c r="E45" s="72"/>
    </row>
    <row r="46" spans="1:5" ht="14.85" customHeight="1">
      <c r="E46" s="72"/>
    </row>
    <row r="47" spans="1:5" ht="14.85" customHeight="1">
      <c r="E47" s="72"/>
    </row>
    <row r="48" spans="1:5" ht="14.85" customHeight="1">
      <c r="E48" s="72"/>
    </row>
    <row r="49" spans="1:5" ht="14.85" customHeight="1">
      <c r="E49" s="72"/>
    </row>
    <row r="50" spans="1:5" ht="14.85" customHeight="1">
      <c r="E50" s="72"/>
    </row>
    <row r="52" spans="1:5" ht="12.75" customHeight="1">
      <c r="A52" s="73" t="s">
        <v>605</v>
      </c>
      <c r="E52" s="52" t="s">
        <v>647</v>
      </c>
    </row>
    <row r="53" spans="1:5" ht="12.75" customHeight="1">
      <c r="A53" s="73" t="s">
        <v>1026</v>
      </c>
      <c r="B53" s="74"/>
      <c r="C53" s="74"/>
      <c r="D53" s="74"/>
      <c r="E53" s="52" t="s">
        <v>1029</v>
      </c>
    </row>
    <row r="54" spans="1:5">
      <c r="A54" s="73" t="s">
        <v>1027</v>
      </c>
      <c r="E54" s="52" t="s">
        <v>648</v>
      </c>
    </row>
    <row r="55" spans="1:5">
      <c r="A55" s="51" t="s">
        <v>1028</v>
      </c>
      <c r="E55" s="57" t="s">
        <v>1030</v>
      </c>
    </row>
    <row r="56" spans="1:5" ht="12.75" customHeight="1">
      <c r="A56" s="28" t="s">
        <v>470</v>
      </c>
      <c r="E56" s="57" t="s">
        <v>399</v>
      </c>
    </row>
    <row r="57" spans="1:5" ht="12.75" customHeight="1">
      <c r="A57" s="468"/>
      <c r="B57" s="468"/>
      <c r="C57" s="468"/>
      <c r="D57" s="468"/>
      <c r="E57" s="468"/>
    </row>
    <row r="58" spans="1:5" ht="12.75" customHeight="1"/>
    <row r="59" spans="1:5" ht="12.75" customHeight="1"/>
    <row r="60" spans="1:5" ht="12.75" customHeight="1"/>
    <row r="61" spans="1:5" ht="12.75" customHeight="1"/>
  </sheetData>
  <mergeCells count="1">
    <mergeCell ref="A57:E57"/>
  </mergeCells>
  <pageMargins left="0.7890625" right="0.359375" top="0.59055118110236227" bottom="0.59055118110236227" header="0.51181102362204722" footer="0.51181102362204722"/>
  <pageSetup paperSize="9" scale="75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F78"/>
  <sheetViews>
    <sheetView showGridLines="0" view="pageLayout" zoomScaleNormal="100" workbookViewId="0">
      <selection sqref="A1:E71"/>
    </sheetView>
  </sheetViews>
  <sheetFormatPr baseColWidth="10" defaultColWidth="9.625" defaultRowHeight="15.75"/>
  <cols>
    <col min="1" max="1" width="38.125" style="55" customWidth="1"/>
    <col min="2" max="4" width="11.875" style="14" customWidth="1"/>
    <col min="5" max="5" width="43.25" style="1" customWidth="1"/>
    <col min="6" max="6" width="11" style="1" customWidth="1"/>
    <col min="7" max="16384" width="9.625" style="55"/>
  </cols>
  <sheetData>
    <row r="1" spans="1:6" ht="24.75" customHeight="1">
      <c r="A1" s="19" t="s">
        <v>33</v>
      </c>
      <c r="E1" s="199" t="s">
        <v>41</v>
      </c>
      <c r="F1" s="55"/>
    </row>
    <row r="2" spans="1:6" ht="18.95" customHeight="1">
      <c r="E2" s="14"/>
      <c r="F2" s="55"/>
    </row>
    <row r="3" spans="1:6" ht="20.25" customHeight="1">
      <c r="A3" s="20" t="s">
        <v>973</v>
      </c>
      <c r="B3" s="17"/>
      <c r="C3" s="17"/>
      <c r="E3" s="193" t="s">
        <v>974</v>
      </c>
      <c r="F3" s="55"/>
    </row>
    <row r="4" spans="1:6" ht="20.25" customHeight="1">
      <c r="A4" s="42" t="s">
        <v>217</v>
      </c>
      <c r="B4" s="17"/>
      <c r="C4" s="17"/>
      <c r="E4" s="194" t="s">
        <v>687</v>
      </c>
      <c r="F4" s="55"/>
    </row>
    <row r="5" spans="1:6" ht="20.25" customHeight="1">
      <c r="A5" s="42" t="s">
        <v>689</v>
      </c>
      <c r="B5" s="17"/>
      <c r="C5" s="17"/>
      <c r="E5" s="194" t="s">
        <v>688</v>
      </c>
      <c r="F5" s="55"/>
    </row>
    <row r="6" spans="1:6" ht="13.5" customHeight="1">
      <c r="E6" s="14"/>
      <c r="F6" s="55"/>
    </row>
    <row r="7" spans="1:6" ht="16.5" customHeight="1">
      <c r="A7" s="22" t="s">
        <v>291</v>
      </c>
      <c r="B7" s="82" t="s">
        <v>1023</v>
      </c>
      <c r="C7" s="82">
        <v>2016</v>
      </c>
      <c r="D7" s="82">
        <v>2015</v>
      </c>
      <c r="E7" s="14" t="s">
        <v>222</v>
      </c>
      <c r="F7" s="55"/>
    </row>
    <row r="8" spans="1:6" ht="3.95" customHeight="1">
      <c r="A8" s="23"/>
      <c r="D8" s="55"/>
      <c r="E8" s="14"/>
      <c r="F8" s="55"/>
    </row>
    <row r="9" spans="1:6" ht="12.95" customHeight="1">
      <c r="A9" s="10" t="s">
        <v>44</v>
      </c>
      <c r="B9" s="5">
        <f>SUM(B10:B32)</f>
        <v>1564.712</v>
      </c>
      <c r="C9" s="5">
        <f>SUM(C10:C32)</f>
        <v>1662.2000000000003</v>
      </c>
      <c r="D9" s="5">
        <f>SUM(D10:D32)</f>
        <v>2281.5000000000005</v>
      </c>
      <c r="E9" s="204" t="s">
        <v>72</v>
      </c>
      <c r="F9" s="55"/>
    </row>
    <row r="10" spans="1:6" ht="12.95" customHeight="1">
      <c r="A10" s="47" t="s">
        <v>45</v>
      </c>
      <c r="B10" s="15">
        <v>295.62700000000001</v>
      </c>
      <c r="C10" s="15">
        <v>333.7</v>
      </c>
      <c r="D10" s="4">
        <v>309.10000000000002</v>
      </c>
      <c r="E10" s="201" t="s">
        <v>73</v>
      </c>
      <c r="F10" s="55"/>
    </row>
    <row r="11" spans="1:6" ht="12.95" customHeight="1">
      <c r="A11" s="47" t="s">
        <v>108</v>
      </c>
      <c r="B11" s="15">
        <v>379.959</v>
      </c>
      <c r="C11" s="15">
        <v>406.5</v>
      </c>
      <c r="D11" s="4">
        <v>396.2</v>
      </c>
      <c r="E11" s="201" t="s">
        <v>109</v>
      </c>
      <c r="F11" s="55"/>
    </row>
    <row r="12" spans="1:6" ht="12.95" customHeight="1">
      <c r="A12" s="47" t="s">
        <v>46</v>
      </c>
      <c r="B12" s="15">
        <v>105.98099999999999</v>
      </c>
      <c r="C12" s="15">
        <v>124.2</v>
      </c>
      <c r="D12" s="4">
        <v>150.1</v>
      </c>
      <c r="E12" s="201" t="s">
        <v>74</v>
      </c>
      <c r="F12" s="55"/>
    </row>
    <row r="13" spans="1:6" ht="12.95" customHeight="1">
      <c r="A13" s="47" t="s">
        <v>47</v>
      </c>
      <c r="B13" s="15">
        <v>73.989999999999995</v>
      </c>
      <c r="C13" s="15">
        <v>38.5</v>
      </c>
      <c r="D13" s="4">
        <v>171</v>
      </c>
      <c r="E13" s="202" t="s">
        <v>76</v>
      </c>
      <c r="F13" s="55"/>
    </row>
    <row r="14" spans="1:6" ht="12.95" customHeight="1">
      <c r="A14" s="47" t="s">
        <v>48</v>
      </c>
      <c r="B14" s="15">
        <v>92.635999999999996</v>
      </c>
      <c r="C14" s="15">
        <v>115.3</v>
      </c>
      <c r="D14" s="4">
        <v>216.9</v>
      </c>
      <c r="E14" s="201" t="s">
        <v>77</v>
      </c>
      <c r="F14" s="55"/>
    </row>
    <row r="15" spans="1:6" ht="12.95" customHeight="1">
      <c r="A15" s="22" t="s">
        <v>49</v>
      </c>
      <c r="B15" s="15">
        <v>109.59399999999999</v>
      </c>
      <c r="C15" s="15">
        <v>139.30000000000001</v>
      </c>
      <c r="D15" s="4">
        <v>203.2</v>
      </c>
      <c r="E15" s="201" t="s">
        <v>78</v>
      </c>
      <c r="F15" s="55"/>
    </row>
    <row r="16" spans="1:6" ht="12.95" customHeight="1">
      <c r="A16" s="47" t="s">
        <v>50</v>
      </c>
      <c r="B16" s="15">
        <v>0.91400000000000003</v>
      </c>
      <c r="C16" s="15">
        <v>1.4</v>
      </c>
      <c r="D16" s="4">
        <v>4.5</v>
      </c>
      <c r="E16" s="201" t="s">
        <v>79</v>
      </c>
      <c r="F16" s="55"/>
    </row>
    <row r="17" spans="1:6" ht="12.95" customHeight="1">
      <c r="A17" s="47" t="s">
        <v>51</v>
      </c>
      <c r="B17" s="15">
        <v>0.106</v>
      </c>
      <c r="C17" s="15">
        <v>0.6</v>
      </c>
      <c r="D17" s="15">
        <v>0.6</v>
      </c>
      <c r="E17" s="201" t="s">
        <v>80</v>
      </c>
    </row>
    <row r="18" spans="1:6" ht="12.95" customHeight="1">
      <c r="A18" s="47" t="s">
        <v>52</v>
      </c>
      <c r="B18" s="15">
        <v>10.917</v>
      </c>
      <c r="C18" s="15">
        <v>5.0999999999999996</v>
      </c>
      <c r="D18" s="15">
        <v>27.8</v>
      </c>
      <c r="E18" s="201" t="s">
        <v>81</v>
      </c>
    </row>
    <row r="19" spans="1:6" ht="12.95" customHeight="1">
      <c r="A19" s="47" t="s">
        <v>53</v>
      </c>
      <c r="B19" s="15">
        <v>68.828000000000003</v>
      </c>
      <c r="C19" s="15">
        <v>84.7</v>
      </c>
      <c r="D19" s="15">
        <v>133.19999999999999</v>
      </c>
      <c r="E19" s="201" t="s">
        <v>223</v>
      </c>
    </row>
    <row r="20" spans="1:6" ht="12.95" customHeight="1">
      <c r="A20" s="47" t="s">
        <v>54</v>
      </c>
      <c r="B20" s="15">
        <v>36.847999999999999</v>
      </c>
      <c r="C20" s="15">
        <v>49.2</v>
      </c>
      <c r="D20" s="15">
        <v>91.1</v>
      </c>
      <c r="E20" s="201" t="s">
        <v>82</v>
      </c>
    </row>
    <row r="21" spans="1:6" ht="12.95" customHeight="1">
      <c r="A21" s="47" t="s">
        <v>55</v>
      </c>
      <c r="B21" s="15">
        <v>17.757999999999999</v>
      </c>
      <c r="C21" s="15">
        <v>15.8</v>
      </c>
      <c r="D21" s="15">
        <v>18.399999999999999</v>
      </c>
      <c r="E21" s="201" t="s">
        <v>83</v>
      </c>
    </row>
    <row r="22" spans="1:6" ht="12.95" customHeight="1">
      <c r="A22" s="47" t="s">
        <v>56</v>
      </c>
      <c r="B22" s="15">
        <v>9.56</v>
      </c>
      <c r="C22" s="15">
        <v>8.6999999999999993</v>
      </c>
      <c r="D22" s="15">
        <v>17.2</v>
      </c>
      <c r="E22" s="201" t="s">
        <v>84</v>
      </c>
    </row>
    <row r="23" spans="1:6" ht="12.95" customHeight="1">
      <c r="A23" s="47" t="s">
        <v>57</v>
      </c>
      <c r="B23" s="15">
        <v>18.245000000000001</v>
      </c>
      <c r="C23" s="15">
        <v>19.3</v>
      </c>
      <c r="D23" s="15">
        <v>29.8</v>
      </c>
      <c r="E23" s="201" t="s">
        <v>85</v>
      </c>
    </row>
    <row r="24" spans="1:6" ht="12.95" customHeight="1">
      <c r="A24" s="47" t="s">
        <v>58</v>
      </c>
      <c r="B24" s="15">
        <v>23.015999999999998</v>
      </c>
      <c r="C24" s="15">
        <v>41.9</v>
      </c>
      <c r="D24" s="15">
        <v>62.3</v>
      </c>
      <c r="E24" s="201" t="s">
        <v>86</v>
      </c>
    </row>
    <row r="25" spans="1:6" ht="12.95" customHeight="1">
      <c r="A25" s="47" t="s">
        <v>59</v>
      </c>
      <c r="B25" s="15">
        <v>23.140999999999998</v>
      </c>
      <c r="C25" s="15">
        <v>20.399999999999999</v>
      </c>
      <c r="D25" s="15">
        <v>66.5</v>
      </c>
      <c r="E25" s="201" t="s">
        <v>87</v>
      </c>
    </row>
    <row r="26" spans="1:6" ht="12.95" customHeight="1">
      <c r="A26" s="47" t="s">
        <v>60</v>
      </c>
      <c r="B26" s="15">
        <v>14.227</v>
      </c>
      <c r="C26" s="15">
        <v>13.7</v>
      </c>
      <c r="D26" s="15">
        <v>49.4</v>
      </c>
      <c r="E26" s="201" t="s">
        <v>88</v>
      </c>
    </row>
    <row r="27" spans="1:6" ht="12.95" customHeight="1">
      <c r="A27" s="47" t="s">
        <v>61</v>
      </c>
      <c r="B27" s="15">
        <v>15.108000000000001</v>
      </c>
      <c r="C27" s="15">
        <v>17.2</v>
      </c>
      <c r="D27" s="15">
        <v>18</v>
      </c>
      <c r="E27" s="202" t="s">
        <v>89</v>
      </c>
    </row>
    <row r="28" spans="1:6" ht="12.95" customHeight="1">
      <c r="A28" s="47" t="s">
        <v>185</v>
      </c>
      <c r="B28" s="15">
        <v>111.63500000000001</v>
      </c>
      <c r="C28" s="15">
        <v>78.099999999999994</v>
      </c>
      <c r="D28" s="15">
        <v>109.9</v>
      </c>
      <c r="E28" s="201" t="s">
        <v>219</v>
      </c>
    </row>
    <row r="29" spans="1:6" ht="12.95" customHeight="1">
      <c r="A29" s="47" t="s">
        <v>186</v>
      </c>
      <c r="B29" s="15">
        <v>23.622</v>
      </c>
      <c r="C29" s="15">
        <v>17.399999999999999</v>
      </c>
      <c r="D29" s="15">
        <v>22.3</v>
      </c>
      <c r="E29" s="201" t="s">
        <v>220</v>
      </c>
    </row>
    <row r="30" spans="1:6" ht="12.95" customHeight="1">
      <c r="A30" s="47" t="s">
        <v>302</v>
      </c>
      <c r="B30" s="15">
        <v>73.617999999999995</v>
      </c>
      <c r="C30" s="15">
        <v>74.2</v>
      </c>
      <c r="D30" s="15">
        <v>103</v>
      </c>
      <c r="E30" s="201" t="s">
        <v>301</v>
      </c>
    </row>
    <row r="31" spans="1:6" ht="12.95" customHeight="1">
      <c r="A31" s="47" t="s">
        <v>303</v>
      </c>
      <c r="B31" s="15">
        <v>56.93</v>
      </c>
      <c r="C31" s="15">
        <v>54.4</v>
      </c>
      <c r="D31" s="15">
        <v>77.400000000000006</v>
      </c>
      <c r="E31" s="201" t="s">
        <v>304</v>
      </c>
    </row>
    <row r="32" spans="1:6" s="21" customFormat="1" ht="12.95" customHeight="1">
      <c r="A32" s="47" t="s">
        <v>218</v>
      </c>
      <c r="B32" s="15">
        <v>2.452</v>
      </c>
      <c r="C32" s="4">
        <v>2.6</v>
      </c>
      <c r="D32" s="4">
        <v>3.6</v>
      </c>
      <c r="E32" s="201" t="s">
        <v>90</v>
      </c>
      <c r="F32" s="1"/>
    </row>
    <row r="33" spans="1:6" ht="12.95" customHeight="1">
      <c r="A33" s="1"/>
      <c r="C33" s="15"/>
      <c r="D33" s="15"/>
      <c r="E33" s="201"/>
    </row>
    <row r="34" spans="1:6" ht="12.95" customHeight="1">
      <c r="A34" s="49" t="s">
        <v>62</v>
      </c>
      <c r="B34" s="114">
        <f>SUM(B35:B46)</f>
        <v>8738.0110000019995</v>
      </c>
      <c r="C34" s="114">
        <f>SUM(C35:C46)</f>
        <v>8278.4</v>
      </c>
      <c r="D34" s="114">
        <f>SUM(D35:D46)</f>
        <v>7626.2599999999993</v>
      </c>
      <c r="E34" s="200" t="s">
        <v>224</v>
      </c>
    </row>
    <row r="35" spans="1:6" ht="12.95" customHeight="1">
      <c r="A35" s="47" t="s">
        <v>63</v>
      </c>
      <c r="B35" s="15">
        <v>0.1</v>
      </c>
      <c r="C35" s="15">
        <v>0.6</v>
      </c>
      <c r="D35" s="15">
        <v>0.46</v>
      </c>
      <c r="E35" s="201" t="s">
        <v>91</v>
      </c>
    </row>
    <row r="36" spans="1:6" ht="12.95" customHeight="1">
      <c r="A36" s="47" t="s">
        <v>64</v>
      </c>
      <c r="B36" s="15">
        <v>643.36199999999997</v>
      </c>
      <c r="C36" s="15">
        <v>436</v>
      </c>
      <c r="D36" s="15">
        <v>641.24</v>
      </c>
      <c r="E36" s="201" t="s">
        <v>92</v>
      </c>
    </row>
    <row r="37" spans="1:6" ht="12.95" customHeight="1">
      <c r="A37" s="47" t="s">
        <v>65</v>
      </c>
      <c r="B37" s="15">
        <v>865.23299999999995</v>
      </c>
      <c r="C37" s="15">
        <v>685.4</v>
      </c>
      <c r="D37" s="15">
        <v>510.1</v>
      </c>
      <c r="E37" s="201" t="s">
        <v>93</v>
      </c>
    </row>
    <row r="38" spans="1:6" ht="12.95" customHeight="1">
      <c r="A38" s="47" t="s">
        <v>66</v>
      </c>
      <c r="B38" s="15">
        <v>120.74500000000003</v>
      </c>
      <c r="C38" s="15">
        <v>3.3</v>
      </c>
      <c r="D38" s="15">
        <v>5.44</v>
      </c>
      <c r="E38" s="201" t="s">
        <v>94</v>
      </c>
    </row>
    <row r="39" spans="1:6" ht="12.95" customHeight="1">
      <c r="A39" s="47" t="s">
        <v>221</v>
      </c>
      <c r="B39" s="15">
        <v>3350.949000002</v>
      </c>
      <c r="C39" s="15">
        <v>3303.7</v>
      </c>
      <c r="D39" s="15">
        <v>2814.85</v>
      </c>
      <c r="E39" s="201" t="s">
        <v>95</v>
      </c>
    </row>
    <row r="40" spans="1:6" ht="12.95" customHeight="1">
      <c r="A40" s="47" t="s">
        <v>67</v>
      </c>
      <c r="B40" s="15">
        <v>379.976</v>
      </c>
      <c r="C40" s="15">
        <v>327.39999999999998</v>
      </c>
      <c r="D40" s="15">
        <v>203.96</v>
      </c>
      <c r="E40" s="201" t="s">
        <v>225</v>
      </c>
    </row>
    <row r="41" spans="1:6" ht="12.95" customHeight="1">
      <c r="A41" s="47" t="s">
        <v>68</v>
      </c>
      <c r="B41" s="15">
        <v>0.44</v>
      </c>
      <c r="C41" s="15">
        <v>0.4</v>
      </c>
      <c r="D41" s="15" t="s">
        <v>36</v>
      </c>
      <c r="E41" s="201" t="s">
        <v>96</v>
      </c>
    </row>
    <row r="42" spans="1:6" ht="12.95" customHeight="1">
      <c r="A42" s="47" t="s">
        <v>69</v>
      </c>
      <c r="B42" s="15">
        <v>5.6110000000000007</v>
      </c>
      <c r="C42" s="15">
        <v>38.1</v>
      </c>
      <c r="D42" s="15">
        <v>17.440000000000001</v>
      </c>
      <c r="E42" s="201" t="s">
        <v>97</v>
      </c>
    </row>
    <row r="43" spans="1:6" s="21" customFormat="1" ht="12.95" customHeight="1">
      <c r="A43" s="47" t="s">
        <v>70</v>
      </c>
      <c r="B43" s="15">
        <v>16.588000000000001</v>
      </c>
      <c r="C43" s="4">
        <v>52.2</v>
      </c>
      <c r="D43" s="4">
        <v>20.6</v>
      </c>
      <c r="E43" s="201" t="s">
        <v>98</v>
      </c>
      <c r="F43" s="1"/>
    </row>
    <row r="44" spans="1:6" s="21" customFormat="1" ht="12.95" customHeight="1">
      <c r="A44" s="47" t="s">
        <v>1031</v>
      </c>
      <c r="B44" s="15" t="s">
        <v>36</v>
      </c>
      <c r="C44" s="400" t="s">
        <v>36</v>
      </c>
      <c r="D44" s="4">
        <v>0.19</v>
      </c>
      <c r="E44" s="201" t="s">
        <v>1032</v>
      </c>
      <c r="F44" s="1"/>
    </row>
    <row r="45" spans="1:6" ht="12.95" customHeight="1">
      <c r="A45" s="1" t="s">
        <v>204</v>
      </c>
      <c r="B45" s="15">
        <v>3210.4070000000002</v>
      </c>
      <c r="C45" s="15">
        <v>3299.6</v>
      </c>
      <c r="D45" s="15">
        <v>3292.78</v>
      </c>
      <c r="E45" s="23" t="s">
        <v>226</v>
      </c>
    </row>
    <row r="46" spans="1:6" ht="12.95" customHeight="1">
      <c r="A46" s="22" t="s">
        <v>636</v>
      </c>
      <c r="B46" s="15">
        <v>144.6</v>
      </c>
      <c r="C46" s="15">
        <v>131.69999999999999</v>
      </c>
      <c r="D46" s="15">
        <v>119.2</v>
      </c>
      <c r="E46" s="202" t="s">
        <v>651</v>
      </c>
    </row>
    <row r="47" spans="1:6" s="21" customFormat="1" ht="12.95" customHeight="1">
      <c r="A47" s="10" t="s">
        <v>679</v>
      </c>
      <c r="B47" s="3">
        <v>613.6</v>
      </c>
      <c r="C47" s="3">
        <v>621</v>
      </c>
      <c r="D47" s="3">
        <v>583.9</v>
      </c>
      <c r="E47" s="200" t="s">
        <v>680</v>
      </c>
      <c r="F47" s="1"/>
    </row>
    <row r="48" spans="1:6" ht="12.95" customHeight="1">
      <c r="A48" s="411" t="s">
        <v>1033</v>
      </c>
      <c r="B48" s="5">
        <v>1.2</v>
      </c>
      <c r="C48" s="5">
        <v>1.2</v>
      </c>
      <c r="D48" s="5">
        <v>1.4</v>
      </c>
      <c r="E48" s="412" t="s">
        <v>1034</v>
      </c>
    </row>
    <row r="49" spans="1:6" s="21" customFormat="1" ht="12.95" customHeight="1">
      <c r="A49" s="10" t="s">
        <v>686</v>
      </c>
      <c r="B49" s="3">
        <f>B9+B34+B47+B48</f>
        <v>10917.523000002</v>
      </c>
      <c r="C49" s="3">
        <f>C9+C34+C47+C48</f>
        <v>10562.800000000001</v>
      </c>
      <c r="D49" s="3">
        <f>D9+D34+D47+D48</f>
        <v>10493.06</v>
      </c>
      <c r="E49" s="204" t="s">
        <v>641</v>
      </c>
      <c r="F49" s="1"/>
    </row>
    <row r="50" spans="1:6" s="21" customFormat="1" ht="15.75" customHeight="1">
      <c r="A50" s="26" t="s">
        <v>1058</v>
      </c>
      <c r="B50" s="3">
        <v>20576.599999999999</v>
      </c>
      <c r="C50" s="3">
        <v>20011.3</v>
      </c>
      <c r="D50" s="3">
        <v>19221.599999999999</v>
      </c>
      <c r="E50" s="200" t="s">
        <v>1060</v>
      </c>
      <c r="F50" s="1"/>
    </row>
    <row r="51" spans="1:6" s="21" customFormat="1" ht="17.25" customHeight="1">
      <c r="A51" s="49" t="s">
        <v>1059</v>
      </c>
      <c r="B51" s="3">
        <v>6155.4</v>
      </c>
      <c r="C51" s="3">
        <v>5277.8</v>
      </c>
      <c r="D51" s="3">
        <v>5033.2</v>
      </c>
      <c r="E51" s="200" t="s">
        <v>1061</v>
      </c>
      <c r="F51" s="1"/>
    </row>
    <row r="52" spans="1:6" s="21" customFormat="1" ht="12.95" customHeight="1">
      <c r="A52" s="10" t="s">
        <v>145</v>
      </c>
      <c r="C52" s="3"/>
      <c r="D52" s="3"/>
      <c r="E52" s="204" t="s">
        <v>227</v>
      </c>
      <c r="F52" s="1"/>
    </row>
    <row r="53" spans="1:6" s="21" customFormat="1" ht="12.95" customHeight="1">
      <c r="A53" s="10" t="s">
        <v>144</v>
      </c>
      <c r="B53" s="3">
        <v>-569.6</v>
      </c>
      <c r="C53" s="3">
        <v>-579.4</v>
      </c>
      <c r="D53" s="3">
        <v>-474.5</v>
      </c>
      <c r="E53" s="204" t="s">
        <v>143</v>
      </c>
      <c r="F53" s="1"/>
    </row>
    <row r="54" spans="1:6" s="1" customFormat="1" ht="12.95" customHeight="1">
      <c r="A54" s="10"/>
      <c r="C54" s="4"/>
      <c r="D54" s="4"/>
      <c r="E54" s="204"/>
    </row>
    <row r="55" spans="1:6" ht="12.95" customHeight="1">
      <c r="A55" s="10" t="s">
        <v>71</v>
      </c>
      <c r="B55" s="5">
        <f>B49+B50+B51+B53</f>
        <v>37079.923000002003</v>
      </c>
      <c r="C55" s="5">
        <f>C49+C50+C51+C53</f>
        <v>35272.5</v>
      </c>
      <c r="D55" s="5">
        <f>D49+D50+D51+D53</f>
        <v>34273.359999999993</v>
      </c>
      <c r="E55" s="204" t="s">
        <v>99</v>
      </c>
    </row>
    <row r="56" spans="1:6" ht="12.95" customHeight="1">
      <c r="C56" s="15"/>
      <c r="D56" s="15"/>
      <c r="E56" s="23"/>
    </row>
    <row r="57" spans="1:6" ht="12.95" customHeight="1">
      <c r="A57" s="1" t="s">
        <v>606</v>
      </c>
      <c r="B57" s="15">
        <v>136.69999999999999</v>
      </c>
      <c r="C57" s="15">
        <v>141.80000000000001</v>
      </c>
      <c r="D57" s="15">
        <v>139.80000000000001</v>
      </c>
      <c r="E57" s="23" t="s">
        <v>608</v>
      </c>
    </row>
    <row r="58" spans="1:6" ht="12.95" customHeight="1">
      <c r="C58" s="15"/>
      <c r="D58" s="15"/>
      <c r="E58" s="23"/>
    </row>
    <row r="59" spans="1:6" ht="12.95" customHeight="1">
      <c r="A59" s="441" t="s">
        <v>607</v>
      </c>
      <c r="B59" s="5">
        <f>B55+B57</f>
        <v>37216.623000002</v>
      </c>
      <c r="C59" s="5">
        <f>C55+C57</f>
        <v>35414.300000000003</v>
      </c>
      <c r="D59" s="5">
        <f>D55+D57</f>
        <v>34413.159999999996</v>
      </c>
      <c r="E59" s="442" t="s">
        <v>882</v>
      </c>
    </row>
    <row r="60" spans="1:6" ht="13.5" customHeight="1">
      <c r="A60" s="10"/>
      <c r="B60" s="5"/>
      <c r="C60" s="5"/>
      <c r="D60" s="5"/>
      <c r="E60" s="17"/>
    </row>
    <row r="61" spans="1:6" ht="13.5" customHeight="1">
      <c r="A61" s="10"/>
      <c r="B61" s="5"/>
      <c r="C61" s="5"/>
      <c r="D61" s="5"/>
      <c r="E61" s="17"/>
    </row>
    <row r="62" spans="1:6" ht="13.5" customHeight="1">
      <c r="A62" s="10"/>
      <c r="B62" s="5"/>
      <c r="C62" s="5"/>
      <c r="D62" s="5"/>
      <c r="E62" s="17"/>
    </row>
    <row r="63" spans="1:6" ht="13.5" customHeight="1">
      <c r="A63" s="10"/>
      <c r="B63" s="5"/>
      <c r="C63" s="5"/>
      <c r="D63" s="5"/>
      <c r="E63" s="17"/>
    </row>
    <row r="64" spans="1:6" ht="13.5" customHeight="1">
      <c r="A64" s="10"/>
      <c r="B64" s="5"/>
      <c r="C64" s="5"/>
      <c r="D64" s="5"/>
      <c r="E64" s="17"/>
    </row>
    <row r="65" spans="1:6" ht="11.25" customHeight="1">
      <c r="A65" s="51" t="s">
        <v>690</v>
      </c>
      <c r="B65" s="15"/>
      <c r="F65" s="55"/>
    </row>
    <row r="66" spans="1:6" ht="12.75" customHeight="1">
      <c r="A66" s="51" t="s">
        <v>473</v>
      </c>
      <c r="B66" s="15"/>
      <c r="F66" s="55"/>
    </row>
    <row r="67" spans="1:6" ht="12.75" customHeight="1">
      <c r="A67" s="51" t="s">
        <v>400</v>
      </c>
      <c r="B67" s="15"/>
      <c r="F67" s="55"/>
    </row>
    <row r="68" spans="1:6" ht="12.75" customHeight="1">
      <c r="A68" s="51" t="s">
        <v>716</v>
      </c>
      <c r="B68" s="15"/>
      <c r="E68" s="52" t="s">
        <v>933</v>
      </c>
      <c r="F68" s="55"/>
    </row>
    <row r="69" spans="1:6" ht="12.75" customHeight="1">
      <c r="A69" s="50" t="s">
        <v>292</v>
      </c>
      <c r="E69" s="52" t="s">
        <v>932</v>
      </c>
      <c r="F69" s="55"/>
    </row>
    <row r="70" spans="1:6" s="1" customFormat="1" ht="12.75" customHeight="1">
      <c r="A70" s="50" t="s">
        <v>474</v>
      </c>
      <c r="B70" s="14"/>
      <c r="C70" s="14"/>
      <c r="D70" s="14"/>
      <c r="E70" s="57" t="s">
        <v>4</v>
      </c>
    </row>
    <row r="71" spans="1:6" ht="12.75" customHeight="1">
      <c r="A71" s="28" t="s">
        <v>470</v>
      </c>
      <c r="B71" s="154"/>
      <c r="E71" s="52" t="s">
        <v>399</v>
      </c>
      <c r="F71" s="55"/>
    </row>
    <row r="72" spans="1:6" ht="12.75" customHeight="1">
      <c r="A72" s="468"/>
      <c r="B72" s="468"/>
      <c r="C72" s="468"/>
      <c r="D72" s="468"/>
      <c r="E72" s="468"/>
      <c r="F72" s="55"/>
    </row>
    <row r="73" spans="1:6" ht="12.75" customHeight="1">
      <c r="F73" s="55"/>
    </row>
    <row r="74" spans="1:6" ht="12.75" customHeight="1">
      <c r="F74" s="55"/>
    </row>
    <row r="75" spans="1:6" ht="12.75" customHeight="1">
      <c r="B75" s="55"/>
      <c r="C75" s="55"/>
      <c r="D75" s="55"/>
      <c r="E75" s="55"/>
      <c r="F75" s="55"/>
    </row>
    <row r="76" spans="1:6" ht="12.75" customHeight="1">
      <c r="B76" s="55"/>
      <c r="C76" s="55"/>
      <c r="D76" s="55"/>
      <c r="E76" s="55"/>
      <c r="F76" s="55"/>
    </row>
    <row r="77" spans="1:6" ht="12.75" customHeight="1">
      <c r="B77" s="55"/>
      <c r="C77" s="55"/>
      <c r="D77" s="55"/>
      <c r="E77" s="55"/>
      <c r="F77" s="55"/>
    </row>
    <row r="78" spans="1:6" ht="12.75" customHeight="1">
      <c r="B78" s="55"/>
      <c r="C78" s="55"/>
      <c r="D78" s="55"/>
      <c r="E78" s="55"/>
      <c r="F78" s="55"/>
    </row>
  </sheetData>
  <mergeCells count="1">
    <mergeCell ref="A72:E72"/>
  </mergeCells>
  <pageMargins left="0.59375" right="0.3671875" top="0.59055118110236227" bottom="0.59055118110236227" header="0.51181102362204722" footer="0.51181102362204722"/>
  <pageSetup paperSize="9" scale="75" pageOrder="overThenDown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G88"/>
  <sheetViews>
    <sheetView showGridLines="0" view="pageLayout" zoomScaleNormal="100" workbookViewId="0">
      <selection sqref="A1:E68"/>
    </sheetView>
  </sheetViews>
  <sheetFormatPr baseColWidth="10" defaultRowHeight="12.75"/>
  <cols>
    <col min="1" max="1" width="33.5" style="184" customWidth="1"/>
    <col min="2" max="4" width="15.375" style="184" customWidth="1"/>
    <col min="5" max="5" width="37.125" style="184" customWidth="1"/>
    <col min="6" max="6" width="22.875" style="184" customWidth="1"/>
    <col min="7" max="16384" width="11" style="184"/>
  </cols>
  <sheetData>
    <row r="1" spans="1:7" s="8" customFormat="1" ht="24.75" customHeight="1">
      <c r="A1" s="97" t="s">
        <v>33</v>
      </c>
      <c r="E1" s="115" t="s">
        <v>41</v>
      </c>
    </row>
    <row r="2" spans="1:7" ht="18.95" customHeight="1">
      <c r="A2" s="100"/>
      <c r="B2" s="100"/>
      <c r="C2" s="100"/>
      <c r="D2" s="100"/>
      <c r="E2" s="98"/>
      <c r="F2" s="100"/>
      <c r="G2" s="100"/>
    </row>
    <row r="3" spans="1:7" ht="20.25" customHeight="1">
      <c r="A3" s="116" t="s">
        <v>975</v>
      </c>
      <c r="B3" s="119"/>
      <c r="C3" s="119"/>
      <c r="D3" s="79"/>
      <c r="E3" s="162" t="s">
        <v>976</v>
      </c>
      <c r="F3" s="100"/>
      <c r="G3" s="100"/>
    </row>
    <row r="4" spans="1:7" ht="20.25" customHeight="1">
      <c r="A4" s="101" t="s">
        <v>710</v>
      </c>
      <c r="B4" s="119"/>
      <c r="C4" s="119"/>
      <c r="D4" s="79"/>
      <c r="E4" s="195" t="s">
        <v>709</v>
      </c>
      <c r="F4" s="100"/>
      <c r="G4" s="100"/>
    </row>
    <row r="5" spans="1:7" ht="18.95" customHeight="1">
      <c r="A5" s="100"/>
      <c r="B5" s="100"/>
      <c r="C5" s="100"/>
      <c r="D5" s="100"/>
      <c r="E5" s="100"/>
      <c r="F5" s="100"/>
      <c r="G5" s="100"/>
    </row>
    <row r="6" spans="1:7" ht="16.5" customHeight="1">
      <c r="A6" s="111" t="s">
        <v>485</v>
      </c>
      <c r="B6" s="185" t="s">
        <v>1023</v>
      </c>
      <c r="C6" s="185">
        <v>2016</v>
      </c>
      <c r="D6" s="185">
        <v>2015</v>
      </c>
      <c r="E6" s="98" t="s">
        <v>486</v>
      </c>
      <c r="F6" s="100"/>
      <c r="G6" s="100"/>
    </row>
    <row r="7" spans="1:7" ht="8.1" customHeight="1">
      <c r="A7" s="100"/>
      <c r="E7" s="100"/>
      <c r="F7" s="100"/>
      <c r="G7" s="100"/>
    </row>
    <row r="8" spans="1:7" ht="14.1" customHeight="1">
      <c r="A8" s="79" t="s">
        <v>691</v>
      </c>
      <c r="B8" s="296">
        <f>B9+B46</f>
        <v>18364.444003999997</v>
      </c>
      <c r="C8" s="296">
        <f>C9+C46</f>
        <v>17375</v>
      </c>
      <c r="D8" s="296">
        <f>D9+D46</f>
        <v>17019</v>
      </c>
      <c r="E8" s="107" t="s">
        <v>498</v>
      </c>
      <c r="F8" s="100"/>
      <c r="G8" s="100"/>
    </row>
    <row r="9" spans="1:7" s="186" customFormat="1" ht="14.1" customHeight="1">
      <c r="A9" s="79" t="s">
        <v>499</v>
      </c>
      <c r="B9" s="296">
        <f>B10+B23+B32+B37+B45</f>
        <v>10766.027295999998</v>
      </c>
      <c r="C9" s="296">
        <f>C10+C23+C32+C37+C45</f>
        <v>9994</v>
      </c>
      <c r="D9" s="296">
        <f>D10+D23+D32+D37+D45</f>
        <v>9953.7999999999993</v>
      </c>
      <c r="E9" s="80" t="s">
        <v>500</v>
      </c>
      <c r="F9" s="144"/>
      <c r="G9" s="144"/>
    </row>
    <row r="10" spans="1:7" s="186" customFormat="1" ht="14.1" customHeight="1">
      <c r="A10" s="79" t="s">
        <v>501</v>
      </c>
      <c r="B10" s="296">
        <f>SUM(B11:B22)</f>
        <v>6942.1548809999986</v>
      </c>
      <c r="C10" s="296">
        <f>SUM(C11:C22)</f>
        <v>6425</v>
      </c>
      <c r="D10" s="296">
        <f>SUM(D11:D22)</f>
        <v>6583.4999999999991</v>
      </c>
      <c r="E10" s="134" t="s">
        <v>502</v>
      </c>
      <c r="F10" s="144"/>
      <c r="G10" s="144"/>
    </row>
    <row r="11" spans="1:7" ht="14.1" customHeight="1">
      <c r="A11" s="100" t="s">
        <v>503</v>
      </c>
      <c r="B11" s="295">
        <v>1222.1202739999999</v>
      </c>
      <c r="C11" s="295">
        <v>865</v>
      </c>
      <c r="D11" s="295">
        <v>840.9</v>
      </c>
      <c r="E11" s="110" t="s">
        <v>504</v>
      </c>
      <c r="F11" s="100"/>
      <c r="G11" s="100"/>
    </row>
    <row r="12" spans="1:7" ht="14.1" customHeight="1">
      <c r="A12" s="100" t="s">
        <v>505</v>
      </c>
      <c r="B12" s="295">
        <v>1323.3689220000001</v>
      </c>
      <c r="C12" s="295">
        <v>1315</v>
      </c>
      <c r="D12" s="295">
        <v>1568.1</v>
      </c>
      <c r="E12" s="110" t="s">
        <v>506</v>
      </c>
      <c r="F12" s="100"/>
      <c r="G12" s="100"/>
    </row>
    <row r="13" spans="1:7" ht="14.1" customHeight="1">
      <c r="A13" s="100" t="s">
        <v>507</v>
      </c>
      <c r="B13" s="295">
        <v>500.73547599999995</v>
      </c>
      <c r="C13" s="295">
        <v>590</v>
      </c>
      <c r="D13" s="295">
        <v>918.8</v>
      </c>
      <c r="E13" s="110" t="s">
        <v>508</v>
      </c>
      <c r="F13" s="100"/>
      <c r="G13" s="100"/>
    </row>
    <row r="14" spans="1:7" ht="14.1" customHeight="1">
      <c r="A14" s="100" t="s">
        <v>509</v>
      </c>
      <c r="B14" s="295">
        <v>321.84603700000002</v>
      </c>
      <c r="C14" s="295">
        <v>312</v>
      </c>
      <c r="D14" s="295">
        <v>288</v>
      </c>
      <c r="E14" s="110" t="s">
        <v>510</v>
      </c>
      <c r="F14" s="100"/>
      <c r="G14" s="100"/>
    </row>
    <row r="15" spans="1:7" ht="14.1" customHeight="1">
      <c r="A15" s="100" t="s">
        <v>511</v>
      </c>
      <c r="B15" s="295">
        <v>628.80197799999996</v>
      </c>
      <c r="C15" s="295">
        <v>607</v>
      </c>
      <c r="D15" s="295">
        <v>582.29999999999995</v>
      </c>
      <c r="E15" s="110" t="s">
        <v>512</v>
      </c>
      <c r="F15" s="100"/>
      <c r="G15" s="100"/>
    </row>
    <row r="16" spans="1:7" ht="14.1" customHeight="1">
      <c r="A16" s="100" t="s">
        <v>513</v>
      </c>
      <c r="B16" s="295">
        <v>102.555537</v>
      </c>
      <c r="C16" s="295">
        <v>97</v>
      </c>
      <c r="D16" s="295">
        <v>94.9</v>
      </c>
      <c r="E16" s="110" t="s">
        <v>514</v>
      </c>
      <c r="F16" s="100"/>
      <c r="G16" s="100"/>
    </row>
    <row r="17" spans="1:7" ht="14.1" customHeight="1">
      <c r="A17" s="100" t="s">
        <v>515</v>
      </c>
      <c r="B17" s="295">
        <v>251.434472</v>
      </c>
      <c r="C17" s="295">
        <v>246</v>
      </c>
      <c r="D17" s="295">
        <v>291.2</v>
      </c>
      <c r="E17" s="110" t="s">
        <v>516</v>
      </c>
      <c r="F17" s="100"/>
      <c r="G17" s="100"/>
    </row>
    <row r="18" spans="1:7" ht="14.1" customHeight="1">
      <c r="A18" s="100" t="s">
        <v>517</v>
      </c>
      <c r="B18" s="295">
        <v>1441.3272410000002</v>
      </c>
      <c r="C18" s="295">
        <v>1347</v>
      </c>
      <c r="D18" s="295">
        <v>1041.3</v>
      </c>
      <c r="E18" s="110" t="s">
        <v>518</v>
      </c>
      <c r="F18" s="100"/>
      <c r="G18" s="100"/>
    </row>
    <row r="19" spans="1:7" ht="14.1" customHeight="1">
      <c r="A19" s="100" t="s">
        <v>519</v>
      </c>
      <c r="B19" s="295">
        <v>870.07627000000014</v>
      </c>
      <c r="C19" s="295">
        <v>780</v>
      </c>
      <c r="D19" s="295">
        <v>714.3</v>
      </c>
      <c r="E19" s="110" t="s">
        <v>520</v>
      </c>
      <c r="F19" s="100"/>
      <c r="G19" s="100"/>
    </row>
    <row r="20" spans="1:7" ht="14.1" customHeight="1">
      <c r="A20" s="100" t="s">
        <v>521</v>
      </c>
      <c r="B20" s="295">
        <v>165.65430899999998</v>
      </c>
      <c r="C20" s="295">
        <v>154</v>
      </c>
      <c r="D20" s="295">
        <v>135.9</v>
      </c>
      <c r="E20" s="110" t="s">
        <v>522</v>
      </c>
      <c r="F20" s="100"/>
      <c r="G20" s="100"/>
    </row>
    <row r="21" spans="1:7" ht="14.1" customHeight="1">
      <c r="A21" s="100" t="s">
        <v>523</v>
      </c>
      <c r="B21" s="295">
        <v>85.142870000000002</v>
      </c>
      <c r="C21" s="295">
        <v>82</v>
      </c>
      <c r="D21" s="295">
        <v>77.900000000000006</v>
      </c>
      <c r="E21" s="110" t="s">
        <v>524</v>
      </c>
      <c r="F21" s="100"/>
      <c r="G21" s="100"/>
    </row>
    <row r="22" spans="1:7" ht="14.1" customHeight="1">
      <c r="A22" s="100" t="s">
        <v>525</v>
      </c>
      <c r="B22" s="295">
        <v>29.091494999999998</v>
      </c>
      <c r="C22" s="295">
        <v>30</v>
      </c>
      <c r="D22" s="295">
        <v>29.9</v>
      </c>
      <c r="E22" s="110" t="s">
        <v>526</v>
      </c>
      <c r="F22" s="100"/>
      <c r="G22" s="100"/>
    </row>
    <row r="23" spans="1:7" s="186" customFormat="1" ht="14.1" customHeight="1">
      <c r="A23" s="79" t="s">
        <v>527</v>
      </c>
      <c r="B23" s="296">
        <f>SUM(B24:B31)</f>
        <v>1410.1131070000001</v>
      </c>
      <c r="C23" s="296">
        <f>SUM(C24:C31)</f>
        <v>1288</v>
      </c>
      <c r="D23" s="296">
        <f>SUM(D24:D31)</f>
        <v>1255.2</v>
      </c>
      <c r="E23" s="134" t="s">
        <v>528</v>
      </c>
      <c r="F23" s="144"/>
      <c r="G23" s="144"/>
    </row>
    <row r="24" spans="1:7" s="186" customFormat="1" ht="14.1" customHeight="1">
      <c r="A24" s="100" t="s">
        <v>529</v>
      </c>
      <c r="B24" s="295">
        <v>87.917991999999998</v>
      </c>
      <c r="C24" s="295">
        <v>89</v>
      </c>
      <c r="D24" s="295">
        <v>88.6</v>
      </c>
      <c r="E24" s="110" t="s">
        <v>530</v>
      </c>
      <c r="F24" s="144"/>
      <c r="G24" s="144"/>
    </row>
    <row r="25" spans="1:7" s="186" customFormat="1" ht="14.1" customHeight="1">
      <c r="A25" s="100" t="s">
        <v>531</v>
      </c>
      <c r="B25" s="295">
        <v>314.19906400000002</v>
      </c>
      <c r="C25" s="295">
        <v>271</v>
      </c>
      <c r="D25" s="295">
        <v>252.3</v>
      </c>
      <c r="E25" s="110" t="s">
        <v>532</v>
      </c>
      <c r="F25" s="144"/>
      <c r="G25" s="144"/>
    </row>
    <row r="26" spans="1:7" ht="14.1" customHeight="1">
      <c r="A26" s="100" t="s">
        <v>533</v>
      </c>
      <c r="B26" s="295">
        <v>387.96965</v>
      </c>
      <c r="C26" s="295">
        <v>388</v>
      </c>
      <c r="D26" s="295">
        <v>395.9</v>
      </c>
      <c r="E26" s="110" t="s">
        <v>534</v>
      </c>
      <c r="F26" s="100"/>
      <c r="G26" s="100"/>
    </row>
    <row r="27" spans="1:7" ht="14.1" customHeight="1">
      <c r="A27" s="100" t="s">
        <v>535</v>
      </c>
      <c r="B27" s="295">
        <v>64.549473000000006</v>
      </c>
      <c r="C27" s="295">
        <v>64</v>
      </c>
      <c r="D27" s="295">
        <v>59.9</v>
      </c>
      <c r="E27" s="110" t="s">
        <v>536</v>
      </c>
      <c r="F27" s="100"/>
      <c r="G27" s="100"/>
    </row>
    <row r="28" spans="1:7" ht="14.1" customHeight="1">
      <c r="A28" s="100" t="s">
        <v>537</v>
      </c>
      <c r="B28" s="295">
        <v>254.88036700000001</v>
      </c>
      <c r="C28" s="295">
        <v>224</v>
      </c>
      <c r="D28" s="295">
        <v>226.3</v>
      </c>
      <c r="E28" s="110" t="s">
        <v>538</v>
      </c>
      <c r="F28" s="100"/>
      <c r="G28" s="100"/>
    </row>
    <row r="29" spans="1:7" ht="14.1" customHeight="1">
      <c r="A29" s="100" t="s">
        <v>539</v>
      </c>
      <c r="B29" s="295">
        <v>132.67190599999998</v>
      </c>
      <c r="C29" s="295">
        <v>125</v>
      </c>
      <c r="D29" s="295">
        <v>115.7</v>
      </c>
      <c r="E29" s="110" t="s">
        <v>540</v>
      </c>
      <c r="F29" s="100"/>
      <c r="G29" s="100"/>
    </row>
    <row r="30" spans="1:7" ht="14.1" customHeight="1">
      <c r="A30" s="100" t="s">
        <v>541</v>
      </c>
      <c r="B30" s="295">
        <v>13.732398</v>
      </c>
      <c r="C30" s="295">
        <v>13</v>
      </c>
      <c r="D30" s="295">
        <v>13.7</v>
      </c>
      <c r="E30" s="110" t="s">
        <v>542</v>
      </c>
      <c r="F30" s="100"/>
      <c r="G30" s="100"/>
    </row>
    <row r="31" spans="1:7" ht="14.1" customHeight="1">
      <c r="A31" s="100" t="s">
        <v>543</v>
      </c>
      <c r="B31" s="295">
        <v>154.19225700000001</v>
      </c>
      <c r="C31" s="295">
        <v>114</v>
      </c>
      <c r="D31" s="295">
        <v>102.8</v>
      </c>
      <c r="E31" s="110" t="s">
        <v>544</v>
      </c>
      <c r="F31" s="100"/>
      <c r="G31" s="100"/>
    </row>
    <row r="32" spans="1:7" s="186" customFormat="1" ht="14.1" customHeight="1">
      <c r="A32" s="79" t="s">
        <v>545</v>
      </c>
      <c r="B32" s="296">
        <f>SUM(B33:B36)</f>
        <v>1984.9419359999999</v>
      </c>
      <c r="C32" s="296">
        <f>SUM(C33:C36)</f>
        <v>1865</v>
      </c>
      <c r="D32" s="296">
        <f>SUM(D33:D36)</f>
        <v>1747.7</v>
      </c>
      <c r="E32" s="136" t="s">
        <v>546</v>
      </c>
      <c r="F32" s="144"/>
      <c r="G32" s="144"/>
    </row>
    <row r="33" spans="1:7" s="186" customFormat="1" ht="14.1" customHeight="1">
      <c r="A33" s="163" t="s">
        <v>547</v>
      </c>
      <c r="B33" s="295">
        <v>108.893607</v>
      </c>
      <c r="C33" s="295">
        <v>102</v>
      </c>
      <c r="D33" s="295">
        <v>100.8</v>
      </c>
      <c r="E33" s="110" t="s">
        <v>548</v>
      </c>
      <c r="F33" s="144"/>
      <c r="G33" s="144"/>
    </row>
    <row r="34" spans="1:7" ht="14.1" customHeight="1">
      <c r="A34" s="100" t="s">
        <v>549</v>
      </c>
      <c r="B34" s="295">
        <v>1510.763931</v>
      </c>
      <c r="C34" s="295">
        <v>1394</v>
      </c>
      <c r="D34" s="295">
        <v>1288</v>
      </c>
      <c r="E34" s="110" t="s">
        <v>550</v>
      </c>
      <c r="F34" s="100"/>
      <c r="G34" s="100"/>
    </row>
    <row r="35" spans="1:7" ht="14.1" customHeight="1">
      <c r="A35" s="100" t="s">
        <v>551</v>
      </c>
      <c r="B35" s="295">
        <v>359.99122499999999</v>
      </c>
      <c r="C35" s="295">
        <v>364</v>
      </c>
      <c r="D35" s="295">
        <v>355.7</v>
      </c>
      <c r="E35" s="110" t="s">
        <v>552</v>
      </c>
      <c r="F35" s="100"/>
      <c r="G35" s="100"/>
    </row>
    <row r="36" spans="1:7" ht="14.1" customHeight="1">
      <c r="A36" s="100" t="s">
        <v>553</v>
      </c>
      <c r="B36" s="295">
        <v>5.2931729999999995</v>
      </c>
      <c r="C36" s="295">
        <v>5</v>
      </c>
      <c r="D36" s="295">
        <v>3.2</v>
      </c>
      <c r="E36" s="110" t="s">
        <v>554</v>
      </c>
      <c r="F36" s="100"/>
      <c r="G36" s="100"/>
    </row>
    <row r="37" spans="1:7" s="186" customFormat="1" ht="14.1" customHeight="1">
      <c r="A37" s="79" t="s">
        <v>555</v>
      </c>
      <c r="B37" s="296">
        <f>SUM(B38:B44)</f>
        <v>299.749979</v>
      </c>
      <c r="C37" s="296">
        <f>SUM(C38:C44)</f>
        <v>311</v>
      </c>
      <c r="D37" s="296">
        <f>SUM(D38:D44)</f>
        <v>279.59999999999997</v>
      </c>
      <c r="E37" s="134" t="s">
        <v>556</v>
      </c>
      <c r="F37" s="144"/>
      <c r="G37" s="144"/>
    </row>
    <row r="38" spans="1:7" s="186" customFormat="1" ht="14.1" customHeight="1">
      <c r="A38" s="100" t="s">
        <v>557</v>
      </c>
      <c r="B38" s="295">
        <v>82.420542999999995</v>
      </c>
      <c r="C38" s="295">
        <v>78</v>
      </c>
      <c r="D38" s="295">
        <v>76.2</v>
      </c>
      <c r="E38" s="110" t="s">
        <v>536</v>
      </c>
      <c r="F38" s="144"/>
      <c r="G38" s="144"/>
    </row>
    <row r="39" spans="1:7" s="186" customFormat="1" ht="14.1" customHeight="1">
      <c r="A39" s="100" t="s">
        <v>558</v>
      </c>
      <c r="B39" s="295">
        <v>27.709101999999998</v>
      </c>
      <c r="C39" s="295">
        <v>24</v>
      </c>
      <c r="D39" s="295">
        <v>22.8</v>
      </c>
      <c r="E39" s="110" t="s">
        <v>559</v>
      </c>
      <c r="F39" s="144"/>
      <c r="G39" s="144"/>
    </row>
    <row r="40" spans="1:7" s="187" customFormat="1" ht="14.1" customHeight="1">
      <c r="A40" s="165" t="s">
        <v>560</v>
      </c>
      <c r="B40" s="295">
        <v>50.586417000000004</v>
      </c>
      <c r="C40" s="295">
        <v>45</v>
      </c>
      <c r="D40" s="295">
        <v>40.5</v>
      </c>
      <c r="E40" s="110" t="s">
        <v>561</v>
      </c>
      <c r="F40" s="117"/>
      <c r="G40" s="117"/>
    </row>
    <row r="41" spans="1:7" s="187" customFormat="1" ht="14.1" customHeight="1">
      <c r="A41" s="100" t="s">
        <v>562</v>
      </c>
      <c r="B41" s="295">
        <v>2.111863</v>
      </c>
      <c r="C41" s="295">
        <v>2</v>
      </c>
      <c r="D41" s="295">
        <v>2.1</v>
      </c>
      <c r="E41" s="110" t="s">
        <v>563</v>
      </c>
      <c r="F41" s="117"/>
      <c r="G41" s="117"/>
    </row>
    <row r="42" spans="1:7" s="187" customFormat="1" ht="14.1" customHeight="1">
      <c r="A42" s="100" t="s">
        <v>564</v>
      </c>
      <c r="B42" s="295">
        <v>73.161942999999994</v>
      </c>
      <c r="C42" s="295">
        <v>74</v>
      </c>
      <c r="D42" s="295">
        <v>53.3</v>
      </c>
      <c r="E42" s="110" t="s">
        <v>565</v>
      </c>
      <c r="F42" s="117"/>
      <c r="G42" s="117"/>
    </row>
    <row r="43" spans="1:7" s="187" customFormat="1" ht="14.1" customHeight="1">
      <c r="A43" s="100" t="s">
        <v>566</v>
      </c>
      <c r="B43" s="295">
        <v>63.338445999999998</v>
      </c>
      <c r="C43" s="295">
        <v>62</v>
      </c>
      <c r="D43" s="295">
        <v>59.3</v>
      </c>
      <c r="E43" s="110" t="s">
        <v>567</v>
      </c>
      <c r="F43" s="117"/>
      <c r="G43" s="117"/>
    </row>
    <row r="44" spans="1:7" s="187" customFormat="1" ht="14.1" customHeight="1">
      <c r="A44" s="100" t="s">
        <v>568</v>
      </c>
      <c r="B44" s="295">
        <v>0.42166499999999996</v>
      </c>
      <c r="C44" s="295">
        <v>26</v>
      </c>
      <c r="D44" s="295">
        <v>25.4</v>
      </c>
      <c r="E44" s="110" t="s">
        <v>569</v>
      </c>
      <c r="F44" s="117"/>
      <c r="G44" s="117"/>
    </row>
    <row r="45" spans="1:7" s="188" customFormat="1" ht="14.1" customHeight="1">
      <c r="A45" s="79" t="s">
        <v>570</v>
      </c>
      <c r="B45" s="413">
        <v>129.06739300000001</v>
      </c>
      <c r="C45" s="297">
        <v>105</v>
      </c>
      <c r="D45" s="297">
        <v>87.8</v>
      </c>
      <c r="E45" s="136" t="s">
        <v>571</v>
      </c>
      <c r="F45" s="80"/>
      <c r="G45" s="80"/>
    </row>
    <row r="46" spans="1:7" s="186" customFormat="1" ht="14.1" customHeight="1">
      <c r="A46" s="79" t="s">
        <v>572</v>
      </c>
      <c r="B46" s="296">
        <f>SUM(B47:B52)</f>
        <v>7598.4167079999997</v>
      </c>
      <c r="C46" s="296">
        <f>SUM(C47:C52)</f>
        <v>7381</v>
      </c>
      <c r="D46" s="296">
        <f>SUM(D47:D52)</f>
        <v>7065.2000000000016</v>
      </c>
      <c r="E46" s="136" t="s">
        <v>573</v>
      </c>
      <c r="F46" s="144"/>
      <c r="G46" s="144"/>
    </row>
    <row r="47" spans="1:7" s="187" customFormat="1" ht="14.1" customHeight="1">
      <c r="A47" s="100" t="s">
        <v>574</v>
      </c>
      <c r="B47" s="414">
        <v>5375.9148089999999</v>
      </c>
      <c r="C47" s="295">
        <v>5287</v>
      </c>
      <c r="D47" s="295">
        <v>5155.3</v>
      </c>
      <c r="E47" s="110" t="s">
        <v>575</v>
      </c>
      <c r="F47" s="117"/>
      <c r="G47" s="117"/>
    </row>
    <row r="48" spans="1:7" s="187" customFormat="1" ht="14.1" customHeight="1">
      <c r="A48" s="100" t="s">
        <v>576</v>
      </c>
      <c r="B48" s="414">
        <v>931.24574500000006</v>
      </c>
      <c r="C48" s="295">
        <v>869</v>
      </c>
      <c r="D48" s="295">
        <v>819.3</v>
      </c>
      <c r="E48" s="110" t="s">
        <v>577</v>
      </c>
      <c r="F48" s="117"/>
      <c r="G48" s="117"/>
    </row>
    <row r="49" spans="1:7" s="187" customFormat="1" ht="14.1" customHeight="1">
      <c r="A49" s="100" t="s">
        <v>578</v>
      </c>
      <c r="B49" s="414">
        <v>237.40925799999999</v>
      </c>
      <c r="C49" s="295">
        <v>229</v>
      </c>
      <c r="D49" s="295">
        <v>207.6</v>
      </c>
      <c r="E49" s="110" t="s">
        <v>579</v>
      </c>
      <c r="F49" s="117"/>
      <c r="G49" s="117"/>
    </row>
    <row r="50" spans="1:7" s="187" customFormat="1" ht="14.1" customHeight="1">
      <c r="A50" s="100" t="s">
        <v>580</v>
      </c>
      <c r="B50" s="414">
        <v>680.61322299999995</v>
      </c>
      <c r="C50" s="295">
        <v>642</v>
      </c>
      <c r="D50" s="295">
        <v>554.6</v>
      </c>
      <c r="E50" s="110" t="s">
        <v>581</v>
      </c>
      <c r="F50" s="117"/>
      <c r="G50" s="117"/>
    </row>
    <row r="51" spans="1:7" s="187" customFormat="1" ht="14.1" customHeight="1">
      <c r="A51" s="100" t="s">
        <v>582</v>
      </c>
      <c r="B51" s="414">
        <v>202.791786</v>
      </c>
      <c r="C51" s="295">
        <v>193</v>
      </c>
      <c r="D51" s="295">
        <v>185.1</v>
      </c>
      <c r="E51" s="110" t="s">
        <v>583</v>
      </c>
      <c r="F51" s="117"/>
      <c r="G51" s="117"/>
    </row>
    <row r="52" spans="1:7" s="187" customFormat="1" ht="14.1" customHeight="1">
      <c r="A52" s="100" t="s">
        <v>584</v>
      </c>
      <c r="B52" s="414">
        <v>170.44188700000001</v>
      </c>
      <c r="C52" s="295">
        <v>161</v>
      </c>
      <c r="D52" s="295">
        <v>143.30000000000001</v>
      </c>
      <c r="E52" s="110" t="s">
        <v>585</v>
      </c>
      <c r="F52" s="117"/>
      <c r="G52" s="117"/>
    </row>
    <row r="53" spans="1:7" s="187" customFormat="1" ht="14.1" customHeight="1">
      <c r="A53" s="79" t="s">
        <v>586</v>
      </c>
      <c r="B53" s="297">
        <v>12989</v>
      </c>
      <c r="C53" s="297">
        <v>12646</v>
      </c>
      <c r="D53" s="297">
        <v>12362.6</v>
      </c>
      <c r="E53" s="208" t="s">
        <v>587</v>
      </c>
      <c r="F53" s="117"/>
      <c r="G53" s="117"/>
    </row>
    <row r="54" spans="1:7" s="187" customFormat="1" ht="14.1" customHeight="1">
      <c r="A54" s="79" t="s">
        <v>588</v>
      </c>
      <c r="B54" s="296">
        <f>B8+B53</f>
        <v>31353.444003999997</v>
      </c>
      <c r="C54" s="296">
        <f>C8+C53</f>
        <v>30021</v>
      </c>
      <c r="D54" s="296">
        <f>D8+D53</f>
        <v>29381.599999999999</v>
      </c>
      <c r="E54" s="208" t="s">
        <v>589</v>
      </c>
      <c r="F54" s="117"/>
      <c r="G54" s="117"/>
    </row>
    <row r="55" spans="1:7" s="187" customFormat="1" ht="12.75" customHeight="1">
      <c r="A55" s="117"/>
      <c r="B55" s="76"/>
      <c r="C55" s="76"/>
      <c r="D55" s="100"/>
      <c r="E55" s="100"/>
      <c r="F55" s="117"/>
      <c r="G55" s="117"/>
    </row>
    <row r="56" spans="1:7" s="187" customFormat="1" ht="12.75" customHeight="1">
      <c r="A56" s="117"/>
      <c r="B56" s="76"/>
      <c r="C56" s="76"/>
      <c r="D56" s="100"/>
      <c r="E56" s="100"/>
      <c r="F56" s="117"/>
      <c r="G56" s="117"/>
    </row>
    <row r="57" spans="1:7" s="187" customFormat="1" ht="12.75" customHeight="1">
      <c r="A57" s="117"/>
      <c r="B57" s="76"/>
      <c r="C57" s="76"/>
      <c r="D57" s="100"/>
      <c r="E57" s="100"/>
      <c r="F57" s="117"/>
      <c r="G57" s="117"/>
    </row>
    <row r="58" spans="1:7" s="187" customFormat="1" ht="12.75" customHeight="1">
      <c r="A58" s="117"/>
      <c r="B58" s="76"/>
      <c r="C58" s="76"/>
      <c r="D58" s="100"/>
      <c r="E58" s="100"/>
      <c r="F58" s="117"/>
      <c r="G58" s="117"/>
    </row>
    <row r="59" spans="1:7" s="187" customFormat="1" ht="12.75" customHeight="1">
      <c r="A59" s="117"/>
      <c r="B59" s="76"/>
      <c r="C59" s="76"/>
      <c r="D59" s="100"/>
      <c r="E59" s="100"/>
      <c r="F59" s="117"/>
      <c r="G59" s="117"/>
    </row>
    <row r="60" spans="1:7" s="187" customFormat="1" ht="12.75" customHeight="1">
      <c r="A60" s="117"/>
      <c r="B60" s="76"/>
      <c r="C60" s="76"/>
      <c r="D60" s="100"/>
      <c r="E60" s="100"/>
      <c r="F60" s="117"/>
      <c r="G60" s="117"/>
    </row>
    <row r="61" spans="1:7" s="187" customFormat="1" ht="12.75" customHeight="1">
      <c r="A61" s="117"/>
      <c r="B61" s="76"/>
      <c r="C61" s="76"/>
      <c r="D61" s="100"/>
      <c r="E61" s="100"/>
      <c r="F61" s="117"/>
      <c r="G61" s="117"/>
    </row>
    <row r="62" spans="1:7" s="187" customFormat="1" ht="12.75" customHeight="1">
      <c r="A62" s="117"/>
      <c r="B62" s="76"/>
      <c r="C62" s="76"/>
      <c r="D62" s="100"/>
      <c r="E62" s="100"/>
      <c r="F62" s="117"/>
      <c r="G62" s="117"/>
    </row>
    <row r="63" spans="1:7" s="187" customFormat="1" ht="12.75" customHeight="1">
      <c r="A63" s="117"/>
      <c r="B63" s="76"/>
      <c r="C63" s="76"/>
      <c r="D63" s="100"/>
      <c r="E63" s="100"/>
      <c r="F63" s="117"/>
      <c r="G63" s="117"/>
    </row>
    <row r="64" spans="1:7" s="187" customFormat="1" ht="12.75" customHeight="1">
      <c r="A64" s="117"/>
      <c r="B64" s="76"/>
      <c r="C64" s="76"/>
      <c r="D64" s="100"/>
      <c r="E64" s="100"/>
      <c r="F64" s="117"/>
      <c r="G64" s="117"/>
    </row>
    <row r="65" spans="1:7" s="187" customFormat="1" ht="12.75" customHeight="1">
      <c r="A65" s="117"/>
      <c r="B65" s="76"/>
      <c r="C65" s="76"/>
      <c r="D65" s="100"/>
      <c r="E65" s="100"/>
      <c r="F65" s="117"/>
      <c r="G65" s="117"/>
    </row>
    <row r="66" spans="1:7" ht="12.75" customHeight="1">
      <c r="A66" s="51" t="s">
        <v>690</v>
      </c>
      <c r="B66" s="76"/>
      <c r="C66" s="76"/>
      <c r="D66" s="100"/>
      <c r="E66" s="131"/>
      <c r="F66" s="100"/>
      <c r="G66" s="100"/>
    </row>
    <row r="67" spans="1:7" ht="12.75" customHeight="1">
      <c r="A67" s="126" t="s">
        <v>470</v>
      </c>
      <c r="B67" s="185"/>
      <c r="C67" s="98"/>
      <c r="D67" s="98"/>
      <c r="E67" s="131" t="s">
        <v>399</v>
      </c>
      <c r="F67" s="100"/>
      <c r="G67" s="100"/>
    </row>
    <row r="68" spans="1:7" s="187" customFormat="1" ht="12.75" customHeight="1">
      <c r="A68" s="189"/>
      <c r="B68" s="191"/>
      <c r="C68" s="191"/>
      <c r="D68" s="191"/>
      <c r="E68" s="191"/>
      <c r="F68" s="117"/>
      <c r="G68" s="117"/>
    </row>
    <row r="69" spans="1:7" ht="12.75" customHeight="1">
      <c r="A69" s="100"/>
      <c r="B69" s="76"/>
      <c r="C69" s="76"/>
      <c r="D69" s="100"/>
      <c r="E69" s="100"/>
      <c r="F69" s="100"/>
      <c r="G69" s="100"/>
    </row>
    <row r="70" spans="1:7" ht="12.75" customHeight="1">
      <c r="A70" s="100"/>
      <c r="B70" s="76"/>
      <c r="C70" s="76"/>
      <c r="D70" s="100"/>
      <c r="E70" s="100"/>
      <c r="F70" s="100"/>
      <c r="G70" s="100"/>
    </row>
    <row r="71" spans="1:7" ht="12.75" customHeight="1">
      <c r="A71" s="100"/>
      <c r="B71" s="76"/>
      <c r="C71" s="76"/>
      <c r="D71" s="100"/>
      <c r="E71" s="100"/>
      <c r="F71" s="100"/>
      <c r="G71" s="100"/>
    </row>
    <row r="72" spans="1:7" ht="12.75" customHeight="1">
      <c r="A72" s="100"/>
      <c r="B72" s="76"/>
      <c r="C72" s="76"/>
      <c r="D72" s="100"/>
      <c r="E72" s="100"/>
      <c r="F72" s="100"/>
      <c r="G72" s="100"/>
    </row>
    <row r="73" spans="1:7" ht="12.75" customHeight="1">
      <c r="A73" s="100"/>
      <c r="B73" s="100"/>
      <c r="C73" s="100"/>
      <c r="D73" s="100"/>
      <c r="E73" s="100"/>
      <c r="F73" s="100"/>
      <c r="G73" s="100"/>
    </row>
    <row r="74" spans="1:7" ht="12.75" customHeight="1">
      <c r="A74" s="100"/>
      <c r="B74" s="100"/>
      <c r="C74" s="100"/>
      <c r="D74" s="100"/>
      <c r="E74" s="100"/>
      <c r="F74" s="100"/>
      <c r="G74" s="100"/>
    </row>
    <row r="75" spans="1:7">
      <c r="A75" s="100"/>
      <c r="B75" s="100"/>
      <c r="C75" s="100"/>
      <c r="D75" s="100"/>
      <c r="E75" s="100"/>
      <c r="F75" s="100"/>
      <c r="G75" s="100"/>
    </row>
    <row r="76" spans="1:7">
      <c r="A76" s="100"/>
      <c r="B76" s="100"/>
      <c r="C76" s="100"/>
      <c r="D76" s="100"/>
      <c r="E76" s="100"/>
      <c r="F76" s="100"/>
      <c r="G76" s="100"/>
    </row>
    <row r="77" spans="1:7">
      <c r="A77" s="100"/>
      <c r="B77" s="100"/>
      <c r="C77" s="100"/>
      <c r="D77" s="100"/>
      <c r="E77" s="100"/>
      <c r="F77" s="100"/>
      <c r="G77" s="100"/>
    </row>
    <row r="78" spans="1:7">
      <c r="A78" s="100"/>
      <c r="B78" s="100"/>
      <c r="C78" s="100"/>
      <c r="D78" s="100"/>
      <c r="E78" s="100"/>
      <c r="F78" s="100"/>
      <c r="G78" s="100"/>
    </row>
    <row r="79" spans="1:7">
      <c r="A79" s="100"/>
      <c r="B79" s="100"/>
      <c r="C79" s="100"/>
      <c r="D79" s="100"/>
      <c r="E79" s="100"/>
      <c r="F79" s="100"/>
      <c r="G79" s="100"/>
    </row>
    <row r="80" spans="1:7">
      <c r="A80" s="100"/>
      <c r="B80" s="100"/>
      <c r="C80" s="100"/>
      <c r="D80" s="100"/>
      <c r="E80" s="100"/>
      <c r="F80" s="100"/>
      <c r="G80" s="100"/>
    </row>
    <row r="81" spans="1:7">
      <c r="A81" s="100"/>
      <c r="B81" s="100"/>
      <c r="C81" s="100"/>
      <c r="D81" s="100"/>
      <c r="E81" s="100"/>
      <c r="F81" s="100"/>
      <c r="G81" s="100"/>
    </row>
    <row r="82" spans="1:7">
      <c r="A82" s="100"/>
      <c r="B82" s="100"/>
      <c r="C82" s="100"/>
      <c r="D82" s="100"/>
      <c r="E82" s="100"/>
      <c r="F82" s="100"/>
      <c r="G82" s="100"/>
    </row>
    <row r="83" spans="1:7">
      <c r="A83" s="100"/>
      <c r="B83" s="100"/>
      <c r="C83" s="100"/>
      <c r="D83" s="100"/>
      <c r="E83" s="100"/>
      <c r="F83" s="100"/>
      <c r="G83" s="100"/>
    </row>
    <row r="84" spans="1:7">
      <c r="A84" s="100"/>
      <c r="B84" s="100"/>
      <c r="C84" s="100"/>
      <c r="D84" s="100"/>
      <c r="E84" s="100"/>
      <c r="F84" s="100"/>
      <c r="G84" s="100"/>
    </row>
    <row r="85" spans="1:7">
      <c r="A85" s="100"/>
      <c r="B85" s="100"/>
      <c r="C85" s="100"/>
      <c r="D85" s="100"/>
      <c r="E85" s="100"/>
      <c r="F85" s="100"/>
      <c r="G85" s="100"/>
    </row>
    <row r="86" spans="1:7">
      <c r="A86" s="100"/>
      <c r="B86" s="100"/>
      <c r="C86" s="100"/>
      <c r="D86" s="100"/>
      <c r="E86" s="100"/>
      <c r="F86" s="100"/>
      <c r="G86" s="100"/>
    </row>
    <row r="87" spans="1:7">
      <c r="A87" s="100"/>
      <c r="B87" s="100"/>
      <c r="C87" s="100"/>
      <c r="D87" s="100"/>
      <c r="E87" s="100"/>
      <c r="F87" s="100"/>
      <c r="G87" s="100"/>
    </row>
    <row r="88" spans="1:7">
      <c r="A88" s="100"/>
      <c r="B88" s="100"/>
      <c r="C88" s="100"/>
      <c r="D88" s="100"/>
      <c r="E88" s="100"/>
      <c r="F88" s="100"/>
      <c r="G88" s="100"/>
    </row>
  </sheetData>
  <pageMargins left="0.796875" right="0.328125" top="0.59055118110236227" bottom="0.59055118110236227" header="0.51181102362204722" footer="0.51181102362204722"/>
  <pageSetup paperSize="9" scale="75" pageOrder="overThenDown" orientation="portrait" r:id="rId1"/>
  <headerFooter alignWithMargins="0"/>
  <ignoredErrors>
    <ignoredError sqref="B37:D37 B46:D4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M111"/>
  <sheetViews>
    <sheetView showGridLines="0" view="pageLayout" zoomScaleNormal="100" workbookViewId="0">
      <selection sqref="A1:E112"/>
    </sheetView>
  </sheetViews>
  <sheetFormatPr baseColWidth="10" defaultRowHeight="15"/>
  <cols>
    <col min="1" max="1" width="28.625" style="176" customWidth="1"/>
    <col min="2" max="3" width="18.25" style="180" customWidth="1"/>
    <col min="4" max="4" width="18.25" style="192" customWidth="1"/>
    <col min="5" max="5" width="33.25" style="180" customWidth="1"/>
    <col min="6" max="6" width="21.375" style="176" customWidth="1"/>
    <col min="7" max="7" width="22" style="176" bestFit="1" customWidth="1"/>
    <col min="8" max="8" width="9.625" style="176" customWidth="1"/>
    <col min="9" max="11" width="7.875" style="176" bestFit="1" customWidth="1"/>
    <col min="12" max="12" width="16.625" style="176" bestFit="1" customWidth="1"/>
    <col min="13" max="238" width="9.625" style="176" customWidth="1"/>
    <col min="239" max="16384" width="11" style="176"/>
  </cols>
  <sheetData>
    <row r="1" spans="1:13" s="8" customFormat="1" ht="24.75" customHeight="1">
      <c r="A1" s="19" t="s">
        <v>33</v>
      </c>
      <c r="E1" s="199" t="s">
        <v>41</v>
      </c>
    </row>
    <row r="2" spans="1:13" ht="18.95" customHeight="1">
      <c r="A2" s="23"/>
      <c r="B2" s="1"/>
      <c r="C2" s="1"/>
      <c r="D2" s="59"/>
      <c r="E2" s="14"/>
      <c r="F2" s="23"/>
      <c r="G2" s="23"/>
      <c r="H2" s="23"/>
      <c r="I2" s="23"/>
    </row>
    <row r="3" spans="1:13" s="178" customFormat="1" ht="20.25" customHeight="1">
      <c r="A3" s="42" t="s">
        <v>977</v>
      </c>
      <c r="B3" s="1"/>
      <c r="C3" s="1"/>
      <c r="D3" s="1"/>
      <c r="E3" s="194" t="s">
        <v>978</v>
      </c>
      <c r="F3" s="177"/>
      <c r="G3" s="177"/>
      <c r="H3" s="177"/>
      <c r="I3" s="177"/>
    </row>
    <row r="4" spans="1:13" ht="20.25" customHeight="1">
      <c r="A4" s="1" t="s">
        <v>640</v>
      </c>
      <c r="B4" s="1"/>
      <c r="C4" s="1"/>
      <c r="D4" s="1"/>
      <c r="E4" s="194" t="s">
        <v>484</v>
      </c>
      <c r="F4" s="23"/>
      <c r="G4" s="23"/>
      <c r="H4" s="23"/>
      <c r="I4" s="23"/>
    </row>
    <row r="5" spans="1:13" ht="18.95" customHeight="1">
      <c r="A5" s="1"/>
      <c r="B5" s="1"/>
      <c r="C5" s="1"/>
      <c r="D5" s="179"/>
      <c r="E5" s="14"/>
      <c r="F5" s="23"/>
      <c r="G5" s="23"/>
      <c r="H5" s="23"/>
      <c r="I5" s="23"/>
    </row>
    <row r="6" spans="1:13" ht="16.5" customHeight="1">
      <c r="A6" s="22" t="s">
        <v>485</v>
      </c>
      <c r="B6" s="399" t="s">
        <v>1023</v>
      </c>
      <c r="C6" s="399">
        <v>2016</v>
      </c>
      <c r="D6" s="2">
        <v>2015</v>
      </c>
      <c r="E6" s="57" t="s">
        <v>486</v>
      </c>
      <c r="G6" s="298"/>
      <c r="H6" s="23"/>
      <c r="I6" s="309"/>
      <c r="J6" s="2"/>
      <c r="K6" s="46"/>
      <c r="L6" s="204"/>
    </row>
    <row r="7" spans="1:13" ht="15.75" customHeight="1">
      <c r="A7" s="23"/>
      <c r="D7" s="180"/>
      <c r="E7" s="23"/>
      <c r="G7" s="299"/>
      <c r="I7" s="156"/>
      <c r="J7" s="307"/>
      <c r="K7" s="307"/>
      <c r="L7" s="207"/>
    </row>
    <row r="8" spans="1:13" s="181" customFormat="1" ht="18" customHeight="1">
      <c r="A8" s="298" t="s">
        <v>717</v>
      </c>
      <c r="B8" s="3">
        <f>SUM(B9:B13)</f>
        <v>3242.8933470000002</v>
      </c>
      <c r="C8" s="3">
        <f>SUM(C9:C13)</f>
        <v>3066</v>
      </c>
      <c r="D8" s="3">
        <f>SUM(D9:D13)</f>
        <v>2931.2000000000003</v>
      </c>
      <c r="E8" s="204" t="s">
        <v>793</v>
      </c>
      <c r="G8" s="300"/>
      <c r="I8" s="156"/>
      <c r="J8" s="307"/>
      <c r="K8" s="307"/>
      <c r="L8" s="207"/>
    </row>
    <row r="9" spans="1:13" ht="18" customHeight="1">
      <c r="A9" s="299" t="s">
        <v>718</v>
      </c>
      <c r="B9" s="415">
        <v>164.82205999999999</v>
      </c>
      <c r="C9" s="156">
        <v>158</v>
      </c>
      <c r="D9" s="156">
        <v>155.5</v>
      </c>
      <c r="E9" s="207" t="s">
        <v>389</v>
      </c>
      <c r="G9" s="301"/>
      <c r="J9" s="1"/>
      <c r="K9" s="1"/>
      <c r="M9" s="207"/>
    </row>
    <row r="10" spans="1:13" s="181" customFormat="1" ht="18" customHeight="1">
      <c r="A10" s="300" t="s">
        <v>719</v>
      </c>
      <c r="B10" s="415">
        <v>185.36869799999999</v>
      </c>
      <c r="C10" s="156">
        <v>162</v>
      </c>
      <c r="D10" s="156">
        <v>114.6</v>
      </c>
      <c r="E10" s="207" t="s">
        <v>392</v>
      </c>
      <c r="G10" s="300"/>
      <c r="I10" s="156"/>
      <c r="J10" s="307"/>
      <c r="K10" s="307"/>
      <c r="L10" s="207"/>
      <c r="M10" s="207"/>
    </row>
    <row r="11" spans="1:13" ht="18" customHeight="1">
      <c r="A11" s="300" t="s">
        <v>273</v>
      </c>
      <c r="B11" s="415">
        <v>403.55708700000002</v>
      </c>
      <c r="C11" s="156">
        <v>398</v>
      </c>
      <c r="D11" s="156">
        <v>378.8</v>
      </c>
      <c r="E11" s="207" t="s">
        <v>393</v>
      </c>
      <c r="G11" s="300"/>
      <c r="I11" s="156"/>
      <c r="J11" s="307"/>
      <c r="K11" s="307"/>
      <c r="L11" s="207"/>
    </row>
    <row r="12" spans="1:13" ht="18" customHeight="1">
      <c r="A12" s="300" t="s">
        <v>249</v>
      </c>
      <c r="B12" s="415">
        <v>1728.8545730000001</v>
      </c>
      <c r="C12" s="156">
        <v>1623</v>
      </c>
      <c r="D12" s="156">
        <v>1578.2</v>
      </c>
      <c r="E12" s="207" t="s">
        <v>497</v>
      </c>
      <c r="G12" s="300"/>
      <c r="J12" s="1"/>
      <c r="K12" s="1"/>
    </row>
    <row r="13" spans="1:13" ht="18" customHeight="1">
      <c r="A13" s="300" t="s">
        <v>251</v>
      </c>
      <c r="B13" s="415">
        <v>760.29092900000001</v>
      </c>
      <c r="C13" s="156">
        <v>725</v>
      </c>
      <c r="D13" s="156">
        <v>704.1</v>
      </c>
      <c r="E13" s="207" t="s">
        <v>97</v>
      </c>
      <c r="G13" s="298"/>
      <c r="J13" s="1"/>
      <c r="K13" s="1"/>
      <c r="L13" s="204"/>
    </row>
    <row r="14" spans="1:13" ht="18" customHeight="1">
      <c r="A14" s="298" t="s">
        <v>723</v>
      </c>
      <c r="B14" s="308">
        <f>SUM(B15:B19)</f>
        <v>1660.9203660000001</v>
      </c>
      <c r="C14" s="308">
        <f>SUM(C15:C19)</f>
        <v>1582</v>
      </c>
      <c r="D14" s="308">
        <f>SUM(D15:D19)</f>
        <v>1585.7</v>
      </c>
      <c r="E14" s="204" t="s">
        <v>104</v>
      </c>
      <c r="G14" s="300"/>
      <c r="J14" s="1"/>
      <c r="K14" s="1"/>
    </row>
    <row r="15" spans="1:13" ht="18" customHeight="1">
      <c r="A15" s="314" t="s">
        <v>802</v>
      </c>
      <c r="B15" s="415">
        <v>470.30196999999998</v>
      </c>
      <c r="C15" s="156">
        <v>410</v>
      </c>
      <c r="D15" s="156">
        <v>432.9</v>
      </c>
      <c r="E15" s="207" t="s">
        <v>493</v>
      </c>
      <c r="G15" s="300"/>
      <c r="I15" s="156"/>
      <c r="J15" s="307"/>
      <c r="K15" s="307"/>
      <c r="L15" s="207"/>
    </row>
    <row r="16" spans="1:13" ht="18" customHeight="1">
      <c r="A16" s="300" t="s">
        <v>725</v>
      </c>
      <c r="B16" s="415">
        <v>45.246510999999998</v>
      </c>
      <c r="C16" s="156">
        <v>44</v>
      </c>
      <c r="D16" s="156">
        <v>43.3</v>
      </c>
      <c r="E16" s="207" t="s">
        <v>464</v>
      </c>
      <c r="G16" s="302"/>
      <c r="I16" s="156"/>
      <c r="J16" s="307"/>
      <c r="K16" s="307"/>
      <c r="L16" s="207"/>
    </row>
    <row r="17" spans="1:12" ht="18" customHeight="1">
      <c r="A17" s="302" t="s">
        <v>727</v>
      </c>
      <c r="B17" s="415">
        <v>55.988410000000002</v>
      </c>
      <c r="C17" s="156">
        <v>56</v>
      </c>
      <c r="D17" s="156">
        <v>55.4</v>
      </c>
      <c r="E17" s="207" t="s">
        <v>105</v>
      </c>
      <c r="G17" s="302"/>
      <c r="I17" s="156"/>
      <c r="J17" s="307"/>
      <c r="K17" s="307"/>
      <c r="L17" s="207"/>
    </row>
    <row r="18" spans="1:12" ht="18" customHeight="1">
      <c r="A18" s="302" t="s">
        <v>728</v>
      </c>
      <c r="B18" s="415">
        <v>642.96970799999997</v>
      </c>
      <c r="C18" s="156">
        <v>641</v>
      </c>
      <c r="D18" s="156">
        <v>629.6</v>
      </c>
      <c r="E18" s="207" t="s">
        <v>465</v>
      </c>
      <c r="G18" s="302"/>
      <c r="J18" s="1"/>
      <c r="K18" s="1"/>
    </row>
    <row r="19" spans="1:12" ht="18" customHeight="1">
      <c r="A19" s="302" t="s">
        <v>729</v>
      </c>
      <c r="B19" s="415">
        <v>446.41376700000001</v>
      </c>
      <c r="C19" s="156">
        <v>431</v>
      </c>
      <c r="D19" s="156">
        <v>424.5</v>
      </c>
      <c r="E19" s="205" t="s">
        <v>936</v>
      </c>
      <c r="G19" s="303"/>
      <c r="J19" s="1"/>
      <c r="K19" s="1"/>
      <c r="L19" s="206"/>
    </row>
    <row r="20" spans="1:12" ht="18" customHeight="1">
      <c r="A20" s="303" t="s">
        <v>731</v>
      </c>
      <c r="B20" s="308">
        <f>SUM(B21:B29)</f>
        <v>2829.5227370000002</v>
      </c>
      <c r="C20" s="308">
        <f>SUM(C21:C29)</f>
        <v>2744</v>
      </c>
      <c r="D20" s="308">
        <f>SUM(D21:D29)</f>
        <v>2695.5000000000005</v>
      </c>
      <c r="E20" s="206" t="s">
        <v>791</v>
      </c>
      <c r="G20" s="302"/>
      <c r="I20" s="156"/>
      <c r="J20" s="307"/>
      <c r="K20" s="307"/>
      <c r="L20" s="207"/>
    </row>
    <row r="21" spans="1:12" s="181" customFormat="1" ht="18" customHeight="1">
      <c r="A21" s="302" t="s">
        <v>732</v>
      </c>
      <c r="B21" s="415">
        <v>714.45054000000005</v>
      </c>
      <c r="C21" s="156">
        <v>700</v>
      </c>
      <c r="D21" s="156">
        <v>684.2</v>
      </c>
      <c r="E21" s="207" t="s">
        <v>594</v>
      </c>
      <c r="G21" s="302"/>
      <c r="I21" s="156"/>
      <c r="J21" s="307"/>
      <c r="K21" s="307"/>
      <c r="L21" s="207"/>
    </row>
    <row r="22" spans="1:12" ht="18" customHeight="1">
      <c r="A22" s="302" t="s">
        <v>733</v>
      </c>
      <c r="B22" s="415">
        <v>65.307209</v>
      </c>
      <c r="C22" s="156">
        <v>62</v>
      </c>
      <c r="D22" s="156">
        <v>58.5</v>
      </c>
      <c r="E22" s="207" t="s">
        <v>387</v>
      </c>
      <c r="G22" s="300"/>
      <c r="I22" s="156"/>
      <c r="J22" s="307"/>
      <c r="K22" s="307"/>
      <c r="L22" s="207"/>
    </row>
    <row r="23" spans="1:12" s="181" customFormat="1" ht="18" customHeight="1">
      <c r="A23" s="302" t="s">
        <v>734</v>
      </c>
      <c r="B23" s="415">
        <v>222.38841099999999</v>
      </c>
      <c r="C23" s="156">
        <v>204</v>
      </c>
      <c r="D23" s="156">
        <v>193.9</v>
      </c>
      <c r="E23" s="207" t="s">
        <v>383</v>
      </c>
      <c r="G23" s="301"/>
      <c r="I23" s="156"/>
      <c r="J23" s="307"/>
      <c r="K23" s="307"/>
      <c r="L23" s="207"/>
    </row>
    <row r="24" spans="1:12" s="181" customFormat="1" ht="18" customHeight="1">
      <c r="A24" s="300" t="s">
        <v>735</v>
      </c>
      <c r="B24" s="415">
        <v>1041.9843020000001</v>
      </c>
      <c r="C24" s="156">
        <v>1004</v>
      </c>
      <c r="D24" s="156">
        <v>987.7</v>
      </c>
      <c r="E24" s="207" t="s">
        <v>595</v>
      </c>
      <c r="G24" s="302"/>
      <c r="I24" s="156"/>
      <c r="J24" s="307"/>
      <c r="K24" s="307"/>
      <c r="L24" s="207"/>
    </row>
    <row r="25" spans="1:12" ht="18" customHeight="1">
      <c r="A25" s="301" t="s">
        <v>736</v>
      </c>
      <c r="B25" s="415">
        <v>113.074804</v>
      </c>
      <c r="C25" s="156">
        <v>112</v>
      </c>
      <c r="D25" s="156">
        <v>108.4</v>
      </c>
      <c r="E25" s="207" t="s">
        <v>385</v>
      </c>
      <c r="G25" s="302"/>
      <c r="I25" s="156"/>
      <c r="J25" s="307"/>
      <c r="K25" s="307"/>
      <c r="L25" s="207"/>
    </row>
    <row r="26" spans="1:12" ht="18" customHeight="1">
      <c r="A26" s="302" t="s">
        <v>737</v>
      </c>
      <c r="B26" s="415">
        <v>167.43310399999999</v>
      </c>
      <c r="C26" s="156">
        <v>157</v>
      </c>
      <c r="D26" s="156">
        <v>153.4</v>
      </c>
      <c r="E26" s="207" t="s">
        <v>388</v>
      </c>
      <c r="G26" s="302"/>
      <c r="I26" s="156"/>
      <c r="J26" s="307"/>
      <c r="K26" s="307"/>
      <c r="L26" s="207"/>
    </row>
    <row r="27" spans="1:12" ht="18" customHeight="1">
      <c r="A27" s="302" t="s">
        <v>247</v>
      </c>
      <c r="B27" s="415">
        <v>152.940979</v>
      </c>
      <c r="C27" s="156">
        <v>146</v>
      </c>
      <c r="D27" s="156">
        <v>133.9</v>
      </c>
      <c r="E27" s="207" t="s">
        <v>390</v>
      </c>
      <c r="G27" s="300"/>
      <c r="I27" s="156"/>
      <c r="J27" s="307"/>
      <c r="K27" s="307"/>
      <c r="L27" s="207"/>
    </row>
    <row r="28" spans="1:12" s="181" customFormat="1" ht="18" customHeight="1">
      <c r="A28" s="302" t="s">
        <v>248</v>
      </c>
      <c r="B28" s="415">
        <v>273.92216100000002</v>
      </c>
      <c r="C28" s="156">
        <v>262</v>
      </c>
      <c r="D28" s="156">
        <v>254.4</v>
      </c>
      <c r="E28" s="207" t="s">
        <v>391</v>
      </c>
      <c r="G28" s="298"/>
      <c r="J28" s="11"/>
      <c r="K28" s="11"/>
      <c r="L28" s="206"/>
    </row>
    <row r="29" spans="1:12" ht="18" customHeight="1">
      <c r="A29" s="300" t="s">
        <v>738</v>
      </c>
      <c r="B29" s="415">
        <v>78.021226999999996</v>
      </c>
      <c r="C29" s="156">
        <v>97</v>
      </c>
      <c r="D29" s="156">
        <v>121.1</v>
      </c>
      <c r="E29" s="207" t="s">
        <v>496</v>
      </c>
      <c r="G29" s="302"/>
      <c r="I29" s="156"/>
      <c r="J29" s="307"/>
      <c r="K29" s="307"/>
      <c r="L29" s="207"/>
    </row>
    <row r="30" spans="1:12" ht="18" customHeight="1">
      <c r="A30" s="298" t="s">
        <v>739</v>
      </c>
      <c r="B30" s="308">
        <f>SUM(B31:B36)</f>
        <v>4247.7996869999997</v>
      </c>
      <c r="C30" s="308">
        <f>SUM(C31:C36)</f>
        <v>4138</v>
      </c>
      <c r="D30" s="308">
        <f>SUM(D31:D36)</f>
        <v>4053.7</v>
      </c>
      <c r="E30" s="206" t="s">
        <v>794</v>
      </c>
      <c r="G30" s="302"/>
      <c r="I30" s="156"/>
      <c r="J30" s="307"/>
      <c r="K30" s="307"/>
      <c r="L30" s="207"/>
    </row>
    <row r="31" spans="1:12" ht="18" customHeight="1">
      <c r="A31" s="302" t="s">
        <v>740</v>
      </c>
      <c r="B31" s="415">
        <v>1054.4094689999999</v>
      </c>
      <c r="C31" s="156">
        <v>1005</v>
      </c>
      <c r="D31" s="156">
        <v>946.7</v>
      </c>
      <c r="E31" s="207" t="s">
        <v>103</v>
      </c>
      <c r="G31" s="302"/>
      <c r="I31" s="156"/>
      <c r="J31" s="307"/>
      <c r="K31" s="307"/>
      <c r="L31" s="207"/>
    </row>
    <row r="32" spans="1:12" ht="18" customHeight="1">
      <c r="A32" s="302" t="s">
        <v>244</v>
      </c>
      <c r="B32" s="415">
        <v>286.60104799999999</v>
      </c>
      <c r="C32" s="156">
        <v>277</v>
      </c>
      <c r="D32" s="156">
        <v>263.89999999999998</v>
      </c>
      <c r="E32" s="207" t="s">
        <v>382</v>
      </c>
      <c r="G32" s="301"/>
      <c r="I32" s="156"/>
      <c r="J32" s="307"/>
      <c r="K32" s="307"/>
      <c r="L32" s="201"/>
    </row>
    <row r="33" spans="1:12" ht="18" customHeight="1">
      <c r="A33" s="302" t="s">
        <v>741</v>
      </c>
      <c r="B33" s="415">
        <v>590.66174899999999</v>
      </c>
      <c r="C33" s="156">
        <v>610</v>
      </c>
      <c r="D33" s="156">
        <v>561.5</v>
      </c>
      <c r="E33" s="207" t="s">
        <v>494</v>
      </c>
      <c r="G33" s="302"/>
      <c r="I33" s="156"/>
      <c r="J33" s="307"/>
      <c r="K33" s="307"/>
      <c r="L33" s="207"/>
    </row>
    <row r="34" spans="1:12" s="181" customFormat="1" ht="18" customHeight="1">
      <c r="A34" s="301" t="s">
        <v>351</v>
      </c>
      <c r="B34" s="415">
        <v>789.00629000000004</v>
      </c>
      <c r="C34" s="156">
        <v>744</v>
      </c>
      <c r="D34" s="156">
        <v>738.4</v>
      </c>
      <c r="E34" s="201" t="s">
        <v>603</v>
      </c>
      <c r="G34" s="302"/>
      <c r="J34" s="11"/>
      <c r="K34" s="11"/>
    </row>
    <row r="35" spans="1:12" ht="18" customHeight="1">
      <c r="A35" s="302" t="s">
        <v>742</v>
      </c>
      <c r="B35" s="416">
        <v>289.55105400000002</v>
      </c>
      <c r="C35" s="156">
        <v>283</v>
      </c>
      <c r="D35" s="156">
        <v>272.5</v>
      </c>
      <c r="E35" s="207" t="s">
        <v>461</v>
      </c>
      <c r="G35" s="302"/>
      <c r="I35" s="156"/>
      <c r="J35" s="307"/>
      <c r="K35" s="307"/>
      <c r="L35" s="207"/>
    </row>
    <row r="36" spans="1:12" ht="18" customHeight="1">
      <c r="A36" s="302" t="s">
        <v>744</v>
      </c>
      <c r="B36" s="415">
        <v>1237.5700770000001</v>
      </c>
      <c r="C36" s="156">
        <v>1219</v>
      </c>
      <c r="D36" s="156">
        <v>1270.7</v>
      </c>
      <c r="E36" s="207" t="s">
        <v>495</v>
      </c>
      <c r="G36" s="302"/>
      <c r="I36" s="156"/>
      <c r="J36" s="307"/>
      <c r="K36" s="307"/>
      <c r="L36" s="207"/>
    </row>
    <row r="37" spans="1:12" ht="18" customHeight="1">
      <c r="A37" s="298" t="s">
        <v>745</v>
      </c>
      <c r="B37" s="308">
        <f>SUM(B38:B41)</f>
        <v>2039.4055079999998</v>
      </c>
      <c r="C37" s="308">
        <f>SUM(C38:C41)</f>
        <v>1971</v>
      </c>
      <c r="D37" s="308">
        <f>SUM(D38:D41)</f>
        <v>1860.9</v>
      </c>
      <c r="E37" s="206" t="s">
        <v>792</v>
      </c>
      <c r="G37" s="302"/>
      <c r="I37" s="156"/>
      <c r="J37" s="307"/>
      <c r="K37" s="307"/>
      <c r="L37" s="207"/>
    </row>
    <row r="38" spans="1:12" ht="18" customHeight="1">
      <c r="A38" s="302" t="s">
        <v>658</v>
      </c>
      <c r="B38" s="156">
        <v>139.84134899999998</v>
      </c>
      <c r="C38" s="156">
        <v>136</v>
      </c>
      <c r="D38" s="156">
        <v>126.1</v>
      </c>
      <c r="E38" s="207" t="s">
        <v>468</v>
      </c>
      <c r="G38" s="301"/>
      <c r="J38" s="1"/>
      <c r="K38" s="1"/>
    </row>
    <row r="39" spans="1:12" ht="18" customHeight="1">
      <c r="A39" s="302" t="s">
        <v>746</v>
      </c>
      <c r="B39" s="156">
        <v>757.18613399999992</v>
      </c>
      <c r="C39" s="156">
        <v>753</v>
      </c>
      <c r="D39" s="156">
        <v>725.8</v>
      </c>
      <c r="E39" s="207" t="s">
        <v>469</v>
      </c>
      <c r="G39" s="302"/>
      <c r="I39" s="156"/>
      <c r="J39" s="307"/>
      <c r="K39" s="307"/>
      <c r="L39" s="207"/>
    </row>
    <row r="40" spans="1:12" ht="18" customHeight="1">
      <c r="A40" s="302" t="s">
        <v>661</v>
      </c>
      <c r="B40" s="156">
        <v>262.45496800000001</v>
      </c>
      <c r="C40" s="156">
        <v>252</v>
      </c>
      <c r="D40" s="156">
        <v>240.1</v>
      </c>
      <c r="E40" s="207" t="s">
        <v>386</v>
      </c>
      <c r="G40" s="304"/>
      <c r="J40" s="1"/>
      <c r="K40" s="1"/>
      <c r="L40" s="204"/>
    </row>
    <row r="41" spans="1:12" ht="18" customHeight="1">
      <c r="A41" s="302" t="s">
        <v>748</v>
      </c>
      <c r="B41" s="156">
        <v>879.92305700000009</v>
      </c>
      <c r="C41" s="156">
        <v>830</v>
      </c>
      <c r="D41" s="156">
        <v>768.9</v>
      </c>
      <c r="E41" s="207" t="s">
        <v>462</v>
      </c>
      <c r="G41" s="302"/>
      <c r="I41" s="156"/>
      <c r="J41" s="307"/>
      <c r="K41" s="307"/>
      <c r="L41" s="207"/>
    </row>
    <row r="42" spans="1:12">
      <c r="B42" s="156"/>
    </row>
    <row r="43" spans="1:12">
      <c r="B43" s="156"/>
    </row>
    <row r="44" spans="1:12">
      <c r="B44" s="156"/>
    </row>
    <row r="45" spans="1:12">
      <c r="B45" s="156"/>
    </row>
    <row r="46" spans="1:12">
      <c r="B46" s="156"/>
    </row>
    <row r="47" spans="1:12">
      <c r="B47" s="156"/>
    </row>
    <row r="48" spans="1:12">
      <c r="B48" s="156"/>
    </row>
    <row r="49" spans="1:12">
      <c r="B49" s="156"/>
    </row>
    <row r="50" spans="1:12">
      <c r="B50" s="156"/>
    </row>
    <row r="51" spans="1:12">
      <c r="B51" s="156"/>
    </row>
    <row r="52" spans="1:12">
      <c r="B52" s="156"/>
    </row>
    <row r="53" spans="1:12">
      <c r="B53" s="156"/>
    </row>
    <row r="54" spans="1:12">
      <c r="B54" s="156"/>
    </row>
    <row r="55" spans="1:12">
      <c r="B55" s="156"/>
    </row>
    <row r="56" spans="1:12">
      <c r="B56" s="156"/>
    </row>
    <row r="57" spans="1:12" s="8" customFormat="1" ht="24.75" customHeight="1">
      <c r="A57" s="19" t="s">
        <v>33</v>
      </c>
      <c r="B57" s="68"/>
      <c r="E57" s="199" t="s">
        <v>41</v>
      </c>
    </row>
    <row r="58" spans="1:12" ht="18.95" customHeight="1">
      <c r="A58" s="23"/>
      <c r="B58" s="4"/>
      <c r="C58" s="1"/>
      <c r="D58" s="59"/>
      <c r="E58" s="14"/>
      <c r="F58" s="23"/>
      <c r="G58" s="23"/>
      <c r="H58" s="23"/>
      <c r="I58" s="23"/>
    </row>
    <row r="59" spans="1:12" s="178" customFormat="1" ht="20.25" customHeight="1">
      <c r="A59" s="42" t="s">
        <v>977</v>
      </c>
      <c r="B59" s="4"/>
      <c r="C59" s="1"/>
      <c r="D59" s="1"/>
      <c r="E59" s="194" t="s">
        <v>979</v>
      </c>
      <c r="F59" s="177"/>
      <c r="G59" s="177"/>
      <c r="H59" s="177"/>
      <c r="I59" s="177"/>
    </row>
    <row r="60" spans="1:12" ht="20.25" customHeight="1">
      <c r="A60" s="1" t="s">
        <v>883</v>
      </c>
      <c r="B60" s="4"/>
      <c r="C60" s="1"/>
      <c r="D60" s="1"/>
      <c r="E60" s="194" t="s">
        <v>884</v>
      </c>
      <c r="F60" s="23"/>
      <c r="G60" s="23"/>
      <c r="H60" s="23"/>
      <c r="I60" s="23"/>
    </row>
    <row r="61" spans="1:12" ht="18.95" customHeight="1">
      <c r="A61" s="1"/>
      <c r="B61" s="4"/>
      <c r="C61" s="1"/>
      <c r="D61" s="179"/>
      <c r="E61" s="14"/>
      <c r="F61" s="23"/>
      <c r="G61" s="23"/>
      <c r="H61" s="23"/>
      <c r="I61" s="23"/>
    </row>
    <row r="62" spans="1:12" ht="16.5" customHeight="1">
      <c r="A62" s="22" t="s">
        <v>485</v>
      </c>
      <c r="B62" s="2" t="s">
        <v>1023</v>
      </c>
      <c r="C62" s="2">
        <v>2016</v>
      </c>
      <c r="D62" s="2">
        <v>2015</v>
      </c>
      <c r="E62" s="57" t="s">
        <v>486</v>
      </c>
      <c r="G62" s="298"/>
      <c r="H62" s="23"/>
      <c r="I62" s="309"/>
      <c r="J62" s="2"/>
      <c r="K62" s="46"/>
      <c r="L62" s="204"/>
    </row>
    <row r="63" spans="1:12" ht="9.9499999999999993" customHeight="1">
      <c r="C63" s="156"/>
      <c r="D63" s="180"/>
    </row>
    <row r="64" spans="1:12" ht="17.100000000000001" customHeight="1">
      <c r="A64" s="304" t="s">
        <v>749</v>
      </c>
      <c r="B64" s="308">
        <f>SUM(B65:B71)</f>
        <v>10009.009167000002</v>
      </c>
      <c r="C64" s="308">
        <f>SUM(C65:C71)</f>
        <v>9531</v>
      </c>
      <c r="D64" s="308">
        <f>SUM(D65:D71)</f>
        <v>9388.6</v>
      </c>
      <c r="E64" s="204" t="s">
        <v>795</v>
      </c>
      <c r="G64" s="302"/>
      <c r="J64" s="1"/>
      <c r="K64" s="1"/>
    </row>
    <row r="65" spans="1:12" ht="17.100000000000001" customHeight="1">
      <c r="A65" s="302" t="s">
        <v>750</v>
      </c>
      <c r="B65" s="415">
        <v>134.80369300000001</v>
      </c>
      <c r="C65" s="156">
        <v>134</v>
      </c>
      <c r="D65" s="156">
        <v>115.6</v>
      </c>
      <c r="E65" s="207" t="s">
        <v>492</v>
      </c>
      <c r="G65" s="302"/>
      <c r="I65" s="156"/>
      <c r="J65" s="307"/>
      <c r="K65" s="307"/>
      <c r="L65" s="207"/>
    </row>
    <row r="66" spans="1:12" ht="17.100000000000001" customHeight="1">
      <c r="A66" s="302" t="s">
        <v>752</v>
      </c>
      <c r="B66" s="415">
        <v>5189.8079810000008</v>
      </c>
      <c r="C66" s="156">
        <v>4952</v>
      </c>
      <c r="D66" s="156">
        <v>4813.7</v>
      </c>
      <c r="E66" s="207" t="s">
        <v>592</v>
      </c>
      <c r="G66" s="305"/>
      <c r="I66" s="156"/>
      <c r="J66" s="307"/>
      <c r="K66" s="307"/>
      <c r="L66" s="207"/>
    </row>
    <row r="67" spans="1:12" ht="17.100000000000001" customHeight="1">
      <c r="A67" s="305" t="s">
        <v>272</v>
      </c>
      <c r="B67" s="415">
        <v>1616.7259979999999</v>
      </c>
      <c r="C67" s="156">
        <v>1480</v>
      </c>
      <c r="D67" s="156">
        <v>1359.1</v>
      </c>
      <c r="E67" s="207" t="s">
        <v>466</v>
      </c>
      <c r="G67" s="302"/>
      <c r="I67" s="156"/>
      <c r="J67" s="307"/>
      <c r="K67" s="307"/>
      <c r="L67" s="207"/>
    </row>
    <row r="68" spans="1:12" ht="17.100000000000001" customHeight="1">
      <c r="A68" s="305" t="s">
        <v>753</v>
      </c>
      <c r="B68" s="415">
        <v>483.93633799999998</v>
      </c>
      <c r="C68" s="156">
        <v>405</v>
      </c>
      <c r="D68" s="156">
        <v>479.1</v>
      </c>
      <c r="E68" s="207" t="s">
        <v>591</v>
      </c>
      <c r="G68" s="302"/>
      <c r="I68" s="156"/>
      <c r="J68" s="307"/>
      <c r="K68" s="307"/>
      <c r="L68" s="207"/>
    </row>
    <row r="69" spans="1:12" ht="17.100000000000001" customHeight="1">
      <c r="A69" s="302" t="s">
        <v>754</v>
      </c>
      <c r="B69" s="415">
        <v>408.04800300000005</v>
      </c>
      <c r="C69" s="156">
        <v>480</v>
      </c>
      <c r="D69" s="156">
        <v>633.6</v>
      </c>
      <c r="E69" s="207" t="s">
        <v>106</v>
      </c>
      <c r="G69" s="302"/>
      <c r="I69" s="156"/>
      <c r="J69" s="307"/>
      <c r="K69" s="307"/>
      <c r="L69" s="207"/>
    </row>
    <row r="70" spans="1:12" ht="17.100000000000001" customHeight="1">
      <c r="A70" s="302" t="s">
        <v>755</v>
      </c>
      <c r="B70" s="415">
        <v>732.02338499999996</v>
      </c>
      <c r="C70" s="156">
        <v>672</v>
      </c>
      <c r="D70" s="156">
        <v>622.5</v>
      </c>
      <c r="E70" s="207" t="s">
        <v>593</v>
      </c>
      <c r="G70" s="302"/>
      <c r="J70" s="1"/>
      <c r="K70" s="1"/>
    </row>
    <row r="71" spans="1:12" ht="17.100000000000001" customHeight="1">
      <c r="A71" s="302" t="s">
        <v>756</v>
      </c>
      <c r="B71" s="415">
        <v>1443.663769</v>
      </c>
      <c r="C71" s="156">
        <v>1408</v>
      </c>
      <c r="D71" s="156">
        <v>1365</v>
      </c>
      <c r="E71" s="207" t="s">
        <v>463</v>
      </c>
      <c r="G71" s="298"/>
      <c r="J71" s="1"/>
      <c r="K71" s="1"/>
      <c r="L71" s="181"/>
    </row>
    <row r="72" spans="1:12" s="8" customFormat="1" ht="17.100000000000001" customHeight="1">
      <c r="A72" s="298" t="s">
        <v>757</v>
      </c>
      <c r="B72" s="308">
        <f>SUM(B73:B78)</f>
        <v>3551.7982780000002</v>
      </c>
      <c r="C72" s="308">
        <f>SUM(C73:C78)</f>
        <v>3342</v>
      </c>
      <c r="D72" s="308">
        <f>SUM(D73:D78)</f>
        <v>3366.1</v>
      </c>
      <c r="E72" s="181" t="s">
        <v>796</v>
      </c>
      <c r="G72" s="300"/>
      <c r="I72" s="156"/>
      <c r="J72" s="307"/>
      <c r="K72" s="307"/>
      <c r="L72" s="313"/>
    </row>
    <row r="73" spans="1:12" ht="17.100000000000001" customHeight="1">
      <c r="A73" s="300" t="s">
        <v>758</v>
      </c>
      <c r="B73" s="415">
        <v>284.15504800000002</v>
      </c>
      <c r="C73" s="156">
        <v>270</v>
      </c>
      <c r="D73" s="156">
        <v>271.7</v>
      </c>
      <c r="E73" s="207" t="s">
        <v>378</v>
      </c>
      <c r="G73" s="300"/>
      <c r="I73" s="156"/>
      <c r="J73" s="307"/>
      <c r="K73" s="307"/>
      <c r="L73" s="313"/>
    </row>
    <row r="74" spans="1:12" s="178" customFormat="1" ht="17.100000000000001" customHeight="1">
      <c r="A74" s="300" t="s">
        <v>759</v>
      </c>
      <c r="B74" s="415">
        <v>176.63484800000001</v>
      </c>
      <c r="C74" s="156">
        <v>180</v>
      </c>
      <c r="D74" s="156">
        <v>213.8</v>
      </c>
      <c r="E74" s="313" t="s">
        <v>379</v>
      </c>
      <c r="G74" s="300"/>
      <c r="I74" s="156"/>
      <c r="J74" s="307"/>
      <c r="K74" s="307"/>
      <c r="L74" s="207"/>
    </row>
    <row r="75" spans="1:12" ht="17.100000000000001" customHeight="1">
      <c r="A75" s="300" t="s">
        <v>760</v>
      </c>
      <c r="B75" s="415">
        <v>405.93548100000004</v>
      </c>
      <c r="C75" s="156">
        <v>401</v>
      </c>
      <c r="D75" s="156">
        <v>373.3</v>
      </c>
      <c r="E75" s="313" t="s">
        <v>380</v>
      </c>
      <c r="G75" s="305"/>
      <c r="I75" s="156"/>
      <c r="J75" s="307"/>
      <c r="K75" s="307"/>
      <c r="L75" s="313"/>
    </row>
    <row r="76" spans="1:12" ht="17.100000000000001" customHeight="1">
      <c r="A76" s="300" t="s">
        <v>761</v>
      </c>
      <c r="B76" s="415">
        <v>151.00408300000001</v>
      </c>
      <c r="C76" s="156">
        <v>144</v>
      </c>
      <c r="D76" s="156">
        <v>140.69999999999999</v>
      </c>
      <c r="E76" s="207" t="s">
        <v>381</v>
      </c>
      <c r="G76" s="300"/>
      <c r="J76" s="1"/>
      <c r="K76" s="1"/>
    </row>
    <row r="77" spans="1:12" ht="17.100000000000001" customHeight="1">
      <c r="A77" s="305" t="s">
        <v>277</v>
      </c>
      <c r="B77" s="415">
        <v>1814.0021470000002</v>
      </c>
      <c r="C77" s="156">
        <v>1716</v>
      </c>
      <c r="D77" s="156">
        <v>1635.6</v>
      </c>
      <c r="E77" s="313" t="s">
        <v>590</v>
      </c>
      <c r="G77" s="300"/>
      <c r="I77" s="156"/>
      <c r="J77" s="307"/>
      <c r="K77" s="307"/>
      <c r="L77" s="207"/>
    </row>
    <row r="78" spans="1:12" ht="17.100000000000001" customHeight="1">
      <c r="A78" s="300" t="s">
        <v>655</v>
      </c>
      <c r="B78" s="415">
        <v>720.06667099999993</v>
      </c>
      <c r="C78" s="156">
        <v>631</v>
      </c>
      <c r="D78" s="156">
        <v>731</v>
      </c>
      <c r="E78" s="207" t="s">
        <v>467</v>
      </c>
      <c r="G78" s="298"/>
      <c r="J78" s="1"/>
      <c r="K78" s="1"/>
      <c r="L78" s="181"/>
    </row>
    <row r="79" spans="1:12" ht="17.100000000000001" customHeight="1">
      <c r="A79" s="298" t="s">
        <v>763</v>
      </c>
      <c r="B79" s="308">
        <f>SUM(B80:B82)</f>
        <v>624.16920100000004</v>
      </c>
      <c r="C79" s="308">
        <f>SUM(C80:C82)</f>
        <v>589</v>
      </c>
      <c r="D79" s="308">
        <f>SUM(D80:D82)</f>
        <v>548.9</v>
      </c>
      <c r="E79" s="181" t="s">
        <v>797</v>
      </c>
      <c r="G79" s="302"/>
      <c r="J79" s="1"/>
      <c r="K79" s="1"/>
    </row>
    <row r="80" spans="1:12" ht="17.100000000000001" customHeight="1">
      <c r="A80" s="302" t="s">
        <v>764</v>
      </c>
      <c r="B80" s="415">
        <v>229.10342499999999</v>
      </c>
      <c r="C80" s="156">
        <v>218</v>
      </c>
      <c r="D80" s="156">
        <v>210</v>
      </c>
      <c r="E80" s="207" t="s">
        <v>384</v>
      </c>
      <c r="G80" s="302"/>
      <c r="I80" s="156"/>
      <c r="J80" s="307"/>
      <c r="K80" s="307"/>
      <c r="L80" s="207"/>
    </row>
    <row r="81" spans="1:13" ht="17.100000000000001" customHeight="1">
      <c r="A81" s="302" t="s">
        <v>766</v>
      </c>
      <c r="B81" s="415">
        <v>277.95288400000004</v>
      </c>
      <c r="C81" s="156">
        <v>256</v>
      </c>
      <c r="D81" s="156">
        <v>236</v>
      </c>
      <c r="E81" s="207" t="s">
        <v>457</v>
      </c>
      <c r="G81" s="300"/>
      <c r="I81" s="156"/>
      <c r="J81" s="307"/>
      <c r="K81" s="307"/>
      <c r="L81" s="207"/>
    </row>
    <row r="82" spans="1:13" ht="17.100000000000001" customHeight="1">
      <c r="A82" s="300" t="s">
        <v>768</v>
      </c>
      <c r="B82" s="415">
        <v>117.112892</v>
      </c>
      <c r="C82" s="156">
        <v>115</v>
      </c>
      <c r="D82" s="156">
        <v>102.9</v>
      </c>
      <c r="E82" s="207" t="s">
        <v>460</v>
      </c>
      <c r="G82" s="305"/>
      <c r="I82" s="156"/>
      <c r="J82" s="307"/>
      <c r="K82" s="307"/>
      <c r="L82" s="207"/>
    </row>
    <row r="83" spans="1:13" ht="17.100000000000001" customHeight="1">
      <c r="A83" s="304" t="s">
        <v>769</v>
      </c>
      <c r="B83" s="308">
        <f>SUM(B84:B89)</f>
        <v>2523.6351220000001</v>
      </c>
      <c r="C83" s="308">
        <f>SUM(C84:C89)</f>
        <v>2462</v>
      </c>
      <c r="D83" s="308">
        <f>SUM(D84:D89)</f>
        <v>2414.2999999999997</v>
      </c>
      <c r="E83" s="204" t="s">
        <v>798</v>
      </c>
      <c r="G83" s="302"/>
      <c r="I83" s="156"/>
      <c r="J83" s="307"/>
      <c r="K83" s="307"/>
      <c r="L83" s="207"/>
    </row>
    <row r="84" spans="1:13" s="181" customFormat="1" ht="17.100000000000001" customHeight="1">
      <c r="A84" s="305" t="s">
        <v>770</v>
      </c>
      <c r="B84" s="415">
        <v>611.36983200000009</v>
      </c>
      <c r="C84" s="156">
        <v>599</v>
      </c>
      <c r="D84" s="156">
        <v>582.5</v>
      </c>
      <c r="E84" s="207" t="s">
        <v>489</v>
      </c>
      <c r="G84" s="302"/>
      <c r="I84" s="156"/>
      <c r="J84" s="307"/>
      <c r="K84" s="307"/>
      <c r="L84" s="207"/>
    </row>
    <row r="85" spans="1:13" ht="17.100000000000001" customHeight="1">
      <c r="A85" s="302" t="s">
        <v>771</v>
      </c>
      <c r="B85" s="415">
        <v>423.35634499999998</v>
      </c>
      <c r="C85" s="156">
        <v>416</v>
      </c>
      <c r="D85" s="156">
        <v>449.3</v>
      </c>
      <c r="E85" s="207" t="s">
        <v>490</v>
      </c>
      <c r="G85" s="302"/>
      <c r="I85" s="156"/>
      <c r="J85" s="307"/>
      <c r="K85" s="307"/>
      <c r="L85" s="207"/>
    </row>
    <row r="86" spans="1:13" s="181" customFormat="1" ht="17.100000000000001" customHeight="1">
      <c r="A86" s="302" t="s">
        <v>772</v>
      </c>
      <c r="B86" s="415">
        <v>437.85332299999999</v>
      </c>
      <c r="C86" s="156">
        <v>434</v>
      </c>
      <c r="D86" s="156">
        <v>420.8</v>
      </c>
      <c r="E86" s="207" t="s">
        <v>491</v>
      </c>
      <c r="G86" s="302"/>
      <c r="I86" s="156"/>
      <c r="J86" s="307"/>
      <c r="K86" s="307"/>
      <c r="L86" s="207"/>
    </row>
    <row r="87" spans="1:13" ht="17.100000000000001" customHeight="1">
      <c r="A87" s="302" t="s">
        <v>773</v>
      </c>
      <c r="B87" s="415">
        <v>842.95946300000003</v>
      </c>
      <c r="C87" s="156">
        <v>812</v>
      </c>
      <c r="D87" s="156">
        <v>772</v>
      </c>
      <c r="E87" s="207" t="s">
        <v>458</v>
      </c>
      <c r="G87" s="305"/>
      <c r="I87" s="156"/>
      <c r="J87" s="307"/>
      <c r="K87" s="307"/>
      <c r="L87" s="207"/>
    </row>
    <row r="88" spans="1:13" ht="17.100000000000001" customHeight="1">
      <c r="A88" s="302" t="s">
        <v>774</v>
      </c>
      <c r="B88" s="415">
        <v>46.926824000000003</v>
      </c>
      <c r="C88" s="156">
        <v>44</v>
      </c>
      <c r="D88" s="156">
        <v>42.2</v>
      </c>
      <c r="E88" s="207" t="s">
        <v>456</v>
      </c>
      <c r="G88" s="304"/>
      <c r="J88" s="180"/>
      <c r="K88" s="180"/>
      <c r="L88" s="181"/>
    </row>
    <row r="89" spans="1:13" s="181" customFormat="1" ht="17.100000000000001" customHeight="1">
      <c r="A89" s="305" t="s">
        <v>775</v>
      </c>
      <c r="B89" s="415">
        <v>161.16933499999999</v>
      </c>
      <c r="C89" s="156">
        <v>157</v>
      </c>
      <c r="D89" s="156">
        <v>147.5</v>
      </c>
      <c r="E89" s="207" t="s">
        <v>459</v>
      </c>
      <c r="G89" s="300"/>
      <c r="I89" s="156"/>
      <c r="J89" s="307"/>
      <c r="K89" s="307"/>
      <c r="L89" s="207"/>
    </row>
    <row r="90" spans="1:13" ht="17.100000000000001" customHeight="1">
      <c r="A90" s="304" t="s">
        <v>776</v>
      </c>
      <c r="B90" s="308">
        <f>SUM(B91:B93)</f>
        <v>179.58370600000001</v>
      </c>
      <c r="C90" s="308">
        <f>SUM(C91:C93)</f>
        <v>173</v>
      </c>
      <c r="D90" s="308">
        <f>SUM(D91:D93)</f>
        <v>158.80000000000001</v>
      </c>
      <c r="E90" s="181" t="s">
        <v>799</v>
      </c>
      <c r="G90" s="300"/>
      <c r="I90" s="156"/>
      <c r="J90" s="307"/>
      <c r="K90" s="307"/>
      <c r="L90" s="207"/>
      <c r="M90" s="207"/>
    </row>
    <row r="91" spans="1:13" ht="17.100000000000001" customHeight="1">
      <c r="A91" s="300" t="s">
        <v>777</v>
      </c>
      <c r="B91" s="415">
        <v>11.451272000000001</v>
      </c>
      <c r="C91" s="156">
        <v>11</v>
      </c>
      <c r="D91" s="156">
        <v>10.3</v>
      </c>
      <c r="E91" s="207" t="s">
        <v>487</v>
      </c>
      <c r="G91" s="300"/>
      <c r="J91" s="180"/>
      <c r="K91" s="180"/>
    </row>
    <row r="92" spans="1:13" s="181" customFormat="1" ht="17.100000000000001" customHeight="1">
      <c r="A92" s="300" t="s">
        <v>778</v>
      </c>
      <c r="B92" s="415">
        <v>99.616022000000001</v>
      </c>
      <c r="C92" s="156">
        <v>96</v>
      </c>
      <c r="D92" s="156">
        <v>88</v>
      </c>
      <c r="E92" s="207" t="s">
        <v>455</v>
      </c>
      <c r="G92" s="305"/>
      <c r="I92" s="156"/>
      <c r="J92" s="307"/>
      <c r="K92" s="307"/>
      <c r="L92" s="207"/>
    </row>
    <row r="93" spans="1:13" ht="17.100000000000001" customHeight="1">
      <c r="A93" s="305" t="s">
        <v>780</v>
      </c>
      <c r="B93" s="415">
        <v>68.516412000000003</v>
      </c>
      <c r="C93" s="156">
        <v>66</v>
      </c>
      <c r="D93" s="156">
        <v>60.5</v>
      </c>
      <c r="E93" s="207" t="s">
        <v>488</v>
      </c>
      <c r="G93" s="300"/>
      <c r="I93" s="156"/>
      <c r="J93" s="307"/>
      <c r="K93" s="307"/>
      <c r="L93" s="207"/>
    </row>
    <row r="94" spans="1:13" ht="17.100000000000001" customHeight="1">
      <c r="A94" s="304" t="s">
        <v>781</v>
      </c>
      <c r="B94" s="308">
        <f>SUM(B95:B97)</f>
        <v>330.17311299999994</v>
      </c>
      <c r="C94" s="308">
        <f>SUM(C95:C97)</f>
        <v>318</v>
      </c>
      <c r="D94" s="308">
        <f>SUM(D95:D97)</f>
        <v>282.89999999999998</v>
      </c>
      <c r="E94" s="206" t="s">
        <v>800</v>
      </c>
      <c r="G94" s="300"/>
      <c r="I94" s="156"/>
      <c r="J94" s="307"/>
      <c r="K94" s="307"/>
      <c r="L94" s="207"/>
    </row>
    <row r="95" spans="1:13" ht="17.100000000000001" customHeight="1">
      <c r="A95" s="300" t="s">
        <v>782</v>
      </c>
      <c r="B95" s="415">
        <v>32.702565999999997</v>
      </c>
      <c r="C95" s="156">
        <v>30</v>
      </c>
      <c r="D95" s="156">
        <v>26.2</v>
      </c>
      <c r="E95" s="207" t="s">
        <v>452</v>
      </c>
      <c r="G95" s="300"/>
      <c r="I95" s="156"/>
      <c r="J95" s="307"/>
      <c r="K95" s="307"/>
      <c r="L95" s="207"/>
    </row>
    <row r="96" spans="1:13" ht="17.100000000000001" customHeight="1">
      <c r="A96" s="300" t="s">
        <v>783</v>
      </c>
      <c r="B96" s="415">
        <v>32.766244999999998</v>
      </c>
      <c r="C96" s="156">
        <v>32</v>
      </c>
      <c r="D96" s="156">
        <v>31.8</v>
      </c>
      <c r="E96" s="207" t="s">
        <v>454</v>
      </c>
      <c r="G96" s="300"/>
      <c r="J96" s="180"/>
      <c r="K96" s="180"/>
    </row>
    <row r="97" spans="1:12" s="181" customFormat="1" ht="17.100000000000001" customHeight="1">
      <c r="A97" s="300" t="s">
        <v>784</v>
      </c>
      <c r="B97" s="415">
        <v>264.70430199999998</v>
      </c>
      <c r="C97" s="156">
        <v>256</v>
      </c>
      <c r="D97" s="156">
        <v>224.9</v>
      </c>
      <c r="E97" s="207" t="s">
        <v>453</v>
      </c>
      <c r="G97" s="304"/>
      <c r="J97" s="306"/>
      <c r="K97" s="306"/>
      <c r="L97" s="204"/>
    </row>
    <row r="98" spans="1:12" ht="17.100000000000001" customHeight="1">
      <c r="A98" s="304" t="s">
        <v>786</v>
      </c>
      <c r="B98" s="308">
        <f>SUM(B99)</f>
        <v>114.213264</v>
      </c>
      <c r="C98" s="308">
        <f>SUM(C99)</f>
        <v>104</v>
      </c>
      <c r="D98" s="308">
        <f>SUM(D99)</f>
        <v>95</v>
      </c>
      <c r="E98" s="204" t="s">
        <v>801</v>
      </c>
      <c r="G98" s="305"/>
      <c r="I98" s="156"/>
      <c r="J98" s="307"/>
      <c r="K98" s="307"/>
      <c r="L98" s="207"/>
    </row>
    <row r="99" spans="1:12" ht="17.100000000000001" customHeight="1">
      <c r="A99" s="305" t="s">
        <v>788</v>
      </c>
      <c r="B99" s="415">
        <v>114.213264</v>
      </c>
      <c r="C99" s="156">
        <v>104</v>
      </c>
      <c r="D99" s="156">
        <v>95</v>
      </c>
      <c r="E99" s="207" t="s">
        <v>451</v>
      </c>
      <c r="G99" s="183"/>
      <c r="I99" s="310"/>
      <c r="J99" s="310"/>
      <c r="K99" s="310"/>
      <c r="L99" s="12"/>
    </row>
    <row r="100" spans="1:12" s="181" customFormat="1" ht="17.100000000000001" customHeight="1">
      <c r="A100" s="176"/>
      <c r="B100" s="310"/>
      <c r="C100" s="310"/>
      <c r="D100" s="176"/>
      <c r="E100" s="176"/>
    </row>
    <row r="101" spans="1:12" ht="17.100000000000001" customHeight="1">
      <c r="A101" s="183" t="s">
        <v>138</v>
      </c>
      <c r="B101" s="308">
        <f>B8+B14+B20+B30+B37+B64+B72+B79+B83+B90+B94+B98</f>
        <v>31353.123496000007</v>
      </c>
      <c r="C101" s="308">
        <f>C8+C14+C20+C30+C37+C64+C72+C79+C83+C90+C94+C98</f>
        <v>30020</v>
      </c>
      <c r="D101" s="308">
        <f>D8+D14+D20+D30+D37+D64+D72+D79+D83+D90+D94+D98</f>
        <v>29381.600000000002</v>
      </c>
      <c r="E101" s="12" t="s">
        <v>107</v>
      </c>
    </row>
    <row r="102" spans="1:12" ht="16.5" customHeight="1">
      <c r="A102" s="181"/>
      <c r="B102" s="181"/>
      <c r="C102" s="181"/>
      <c r="D102" s="181"/>
      <c r="E102" s="181"/>
      <c r="F102" s="181"/>
    </row>
    <row r="103" spans="1:12" ht="16.5" customHeight="1">
      <c r="A103" s="311"/>
      <c r="B103" s="312"/>
      <c r="C103" s="312"/>
      <c r="D103" s="312"/>
      <c r="E103" s="207"/>
    </row>
    <row r="104" spans="1:12" s="180" customFormat="1" ht="12.75" customHeight="1">
      <c r="B104" s="156"/>
      <c r="E104" s="182"/>
    </row>
    <row r="105" spans="1:12" s="180" customFormat="1" ht="12.75" customHeight="1">
      <c r="B105" s="156"/>
      <c r="E105" s="182"/>
    </row>
    <row r="106" spans="1:12" s="180" customFormat="1" ht="12.75" customHeight="1"/>
    <row r="108" spans="1:12" s="180" customFormat="1" ht="12.75" customHeight="1">
      <c r="A108" s="381"/>
      <c r="B108" s="381"/>
      <c r="C108" s="381"/>
      <c r="D108" s="381"/>
      <c r="E108" s="381"/>
    </row>
    <row r="109" spans="1:12" s="180" customFormat="1" ht="12.75" customHeight="1">
      <c r="A109" s="381"/>
      <c r="B109" s="381"/>
      <c r="C109" s="381"/>
      <c r="D109" s="381"/>
      <c r="E109" s="381"/>
    </row>
    <row r="110" spans="1:12" s="180" customFormat="1" ht="12.75" customHeight="1">
      <c r="A110" s="381"/>
      <c r="B110" s="381"/>
      <c r="C110" s="381"/>
      <c r="D110" s="381"/>
      <c r="E110" s="381"/>
    </row>
    <row r="111" spans="1:12" s="180" customFormat="1" ht="12.75" customHeight="1">
      <c r="A111" s="28" t="s">
        <v>470</v>
      </c>
      <c r="E111" s="52" t="s">
        <v>399</v>
      </c>
    </row>
  </sheetData>
  <pageMargins left="0.65770833333333334" right="0.44916666666666666" top="0.59055118110236227" bottom="0.59055118110236227" header="0.51181102362204722" footer="0.51181102362204722"/>
  <pageSetup paperSize="9" scale="75" pageOrder="overThenDown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E56"/>
  <sheetViews>
    <sheetView showGridLines="0" view="pageLayout" topLeftCell="A31" zoomScaleNormal="100" workbookViewId="0">
      <selection activeCell="E3" sqref="E3"/>
    </sheetView>
  </sheetViews>
  <sheetFormatPr baseColWidth="10" defaultColWidth="8" defaultRowHeight="12.75"/>
  <cols>
    <col min="1" max="1" width="32.125" style="8" customWidth="1"/>
    <col min="2" max="4" width="15.5" style="8" customWidth="1"/>
    <col min="5" max="5" width="31.75" style="8" customWidth="1"/>
    <col min="6" max="16384" width="8" style="8"/>
  </cols>
  <sheetData>
    <row r="1" spans="1:5" ht="24.75" customHeight="1">
      <c r="A1" s="19" t="s">
        <v>33</v>
      </c>
      <c r="E1" s="199" t="s">
        <v>41</v>
      </c>
    </row>
    <row r="2" spans="1:5" ht="18.95" customHeight="1">
      <c r="B2" s="44"/>
      <c r="C2" s="44"/>
      <c r="E2" s="14"/>
    </row>
    <row r="3" spans="1:5" ht="20.25">
      <c r="A3" s="64" t="s">
        <v>980</v>
      </c>
      <c r="B3" s="43"/>
      <c r="C3" s="43"/>
      <c r="E3" s="463" t="s">
        <v>1114</v>
      </c>
    </row>
    <row r="4" spans="1:5" ht="20.25" customHeight="1">
      <c r="A4" s="43" t="s">
        <v>692</v>
      </c>
      <c r="E4" s="196" t="s">
        <v>694</v>
      </c>
    </row>
    <row r="5" spans="1:5" ht="18.95" customHeight="1">
      <c r="A5" s="64" t="s">
        <v>693</v>
      </c>
      <c r="B5" s="44"/>
      <c r="C5" s="44"/>
      <c r="E5" s="194" t="s">
        <v>711</v>
      </c>
    </row>
    <row r="6" spans="1:5" ht="16.5" customHeight="1">
      <c r="A6" s="60"/>
    </row>
    <row r="7" spans="1:5" ht="16.5" customHeight="1">
      <c r="A7" s="22" t="s">
        <v>291</v>
      </c>
      <c r="B7" s="45" t="s">
        <v>1023</v>
      </c>
      <c r="C7" s="45">
        <v>2016</v>
      </c>
      <c r="D7" s="45">
        <v>2015</v>
      </c>
      <c r="E7" s="14" t="s">
        <v>222</v>
      </c>
    </row>
    <row r="8" spans="1:5" ht="15">
      <c r="A8" s="65"/>
    </row>
    <row r="9" spans="1:5" ht="24" customHeight="1">
      <c r="A9" s="66" t="s">
        <v>160</v>
      </c>
      <c r="B9" s="67">
        <f>SUM(B10:B13)</f>
        <v>19575.932000000001</v>
      </c>
      <c r="C9" s="67">
        <f>SUM(C10:C13)</f>
        <v>18609.900000000001</v>
      </c>
      <c r="D9" s="67">
        <f>SUM(D10:D13)</f>
        <v>18577.7</v>
      </c>
      <c r="E9" s="204" t="s">
        <v>167</v>
      </c>
    </row>
    <row r="10" spans="1:5" ht="24" customHeight="1">
      <c r="A10" s="61" t="s">
        <v>64</v>
      </c>
      <c r="B10" s="417">
        <v>643.29999999999995</v>
      </c>
      <c r="C10" s="68">
        <v>436</v>
      </c>
      <c r="D10" s="68">
        <v>641.20000000000005</v>
      </c>
      <c r="E10" s="201" t="s">
        <v>105</v>
      </c>
    </row>
    <row r="11" spans="1:5" ht="24" customHeight="1">
      <c r="A11" s="61" t="s">
        <v>221</v>
      </c>
      <c r="B11" s="417">
        <v>3039.8</v>
      </c>
      <c r="C11" s="68">
        <v>2930</v>
      </c>
      <c r="D11" s="68">
        <v>2582.9</v>
      </c>
      <c r="E11" s="202" t="s">
        <v>106</v>
      </c>
    </row>
    <row r="12" spans="1:5" ht="24" customHeight="1">
      <c r="A12" s="8" t="s">
        <v>161</v>
      </c>
      <c r="B12" s="417">
        <v>15120.632</v>
      </c>
      <c r="C12" s="68">
        <v>14764.7</v>
      </c>
      <c r="D12" s="68">
        <v>14930.8</v>
      </c>
      <c r="E12" s="202" t="s">
        <v>168</v>
      </c>
    </row>
    <row r="13" spans="1:5" ht="24" customHeight="1">
      <c r="A13" s="61" t="s">
        <v>65</v>
      </c>
      <c r="B13" s="418">
        <v>772.2</v>
      </c>
      <c r="C13" s="68">
        <v>479.2</v>
      </c>
      <c r="D13" s="68">
        <v>422.8</v>
      </c>
      <c r="E13" s="202" t="s">
        <v>103</v>
      </c>
    </row>
    <row r="14" spans="1:5" ht="24" customHeight="1">
      <c r="A14" s="44" t="s">
        <v>164</v>
      </c>
      <c r="B14" s="9">
        <f>SUM(B15:B22)</f>
        <v>427.36300000200004</v>
      </c>
      <c r="C14" s="9">
        <f>SUM(C15:C22)</f>
        <v>673.19999999999993</v>
      </c>
      <c r="D14" s="9">
        <f>SUM(D15:D22)</f>
        <v>361.6</v>
      </c>
      <c r="E14" s="204" t="s">
        <v>154</v>
      </c>
    </row>
    <row r="15" spans="1:5" ht="24" customHeight="1">
      <c r="A15" s="61" t="s">
        <v>221</v>
      </c>
      <c r="B15" s="418">
        <v>311.10900000200002</v>
      </c>
      <c r="C15" s="68">
        <v>373.7</v>
      </c>
      <c r="D15" s="68">
        <v>232</v>
      </c>
      <c r="E15" s="202" t="s">
        <v>106</v>
      </c>
    </row>
    <row r="16" spans="1:5" ht="24" customHeight="1">
      <c r="A16" s="61" t="s">
        <v>70</v>
      </c>
      <c r="B16" s="418">
        <v>16.588000000000001</v>
      </c>
      <c r="C16" s="68">
        <v>52.2</v>
      </c>
      <c r="D16" s="68">
        <v>20.6</v>
      </c>
      <c r="E16" s="202" t="s">
        <v>98</v>
      </c>
    </row>
    <row r="17" spans="1:5" ht="24" customHeight="1">
      <c r="A17" s="61" t="s">
        <v>165</v>
      </c>
      <c r="B17" s="418">
        <v>5.36</v>
      </c>
      <c r="C17" s="68">
        <v>37.299999999999997</v>
      </c>
      <c r="D17" s="68">
        <v>17.399999999999999</v>
      </c>
      <c r="E17" s="202" t="s">
        <v>155</v>
      </c>
    </row>
    <row r="18" spans="1:5" ht="24" customHeight="1">
      <c r="A18" s="61" t="s">
        <v>65</v>
      </c>
      <c r="B18" s="418">
        <v>92.975999999999999</v>
      </c>
      <c r="C18" s="68">
        <v>206.2</v>
      </c>
      <c r="D18" s="68">
        <v>87.3</v>
      </c>
      <c r="E18" s="202" t="s">
        <v>103</v>
      </c>
    </row>
    <row r="19" spans="1:5" ht="24" customHeight="1">
      <c r="A19" s="61" t="s">
        <v>63</v>
      </c>
      <c r="B19" s="65">
        <v>0.1</v>
      </c>
      <c r="C19" s="68">
        <v>0.6</v>
      </c>
      <c r="D19" s="68">
        <v>0.5</v>
      </c>
      <c r="E19" s="202" t="s">
        <v>91</v>
      </c>
    </row>
    <row r="20" spans="1:5" ht="24" customHeight="1">
      <c r="A20" s="61" t="s">
        <v>68</v>
      </c>
      <c r="B20" s="68">
        <v>0.4</v>
      </c>
      <c r="C20" s="68">
        <v>0.4</v>
      </c>
      <c r="D20" s="292" t="s">
        <v>36</v>
      </c>
      <c r="E20" s="201" t="s">
        <v>96</v>
      </c>
    </row>
    <row r="21" spans="1:5" ht="24" customHeight="1">
      <c r="A21" s="61" t="s">
        <v>166</v>
      </c>
      <c r="B21" s="418">
        <v>0.251</v>
      </c>
      <c r="C21" s="68">
        <v>0.8</v>
      </c>
      <c r="D21" s="292" t="s">
        <v>36</v>
      </c>
      <c r="E21" s="202" t="s">
        <v>156</v>
      </c>
    </row>
    <row r="22" spans="1:5" ht="24" customHeight="1">
      <c r="A22" s="47" t="s">
        <v>66</v>
      </c>
      <c r="B22" s="418">
        <v>0.57900000000003149</v>
      </c>
      <c r="C22" s="68">
        <v>2</v>
      </c>
      <c r="D22" s="68">
        <v>3.8</v>
      </c>
      <c r="E22" s="201" t="s">
        <v>94</v>
      </c>
    </row>
    <row r="23" spans="1:5" ht="24" customHeight="1">
      <c r="A23" s="44" t="s">
        <v>110</v>
      </c>
      <c r="B23" s="9">
        <v>2625.9319999999998</v>
      </c>
      <c r="C23" s="9">
        <v>2609.1</v>
      </c>
      <c r="D23" s="9">
        <v>3292.8</v>
      </c>
      <c r="E23" s="204" t="s">
        <v>228</v>
      </c>
    </row>
    <row r="24" spans="1:5" ht="24" customHeight="1">
      <c r="A24" s="44" t="s">
        <v>231</v>
      </c>
      <c r="B24" s="9">
        <v>3210.4070000000006</v>
      </c>
      <c r="C24" s="9">
        <v>3299.6</v>
      </c>
      <c r="D24" s="9">
        <v>2490.8000000000002</v>
      </c>
      <c r="E24" s="204" t="s">
        <v>229</v>
      </c>
    </row>
    <row r="25" spans="1:5" ht="24" customHeight="1">
      <c r="A25" s="44" t="s">
        <v>13</v>
      </c>
      <c r="B25" s="9">
        <f>SUM(B26:B29)</f>
        <v>644.75699999999995</v>
      </c>
      <c r="C25" s="9">
        <f>SUM(C26:C29)</f>
        <v>460.5</v>
      </c>
      <c r="D25" s="9">
        <f>SUM(D26:D29)</f>
        <v>325</v>
      </c>
      <c r="E25" s="204" t="s">
        <v>14</v>
      </c>
    </row>
    <row r="26" spans="1:5" ht="24" customHeight="1">
      <c r="A26" s="8" t="s">
        <v>305</v>
      </c>
      <c r="B26" s="418">
        <v>142.6</v>
      </c>
      <c r="C26" s="68">
        <v>130.9</v>
      </c>
      <c r="D26" s="68">
        <v>118.9</v>
      </c>
      <c r="E26" s="205" t="s">
        <v>307</v>
      </c>
    </row>
    <row r="27" spans="1:5" ht="24" customHeight="1">
      <c r="A27" s="8" t="s">
        <v>401</v>
      </c>
      <c r="B27" s="418">
        <v>120.16599999999998</v>
      </c>
      <c r="C27" s="68">
        <v>1.3</v>
      </c>
      <c r="D27" s="68">
        <v>1.6</v>
      </c>
      <c r="E27" s="205" t="s">
        <v>308</v>
      </c>
    </row>
    <row r="28" spans="1:5" ht="24" customHeight="1">
      <c r="A28" s="8" t="s">
        <v>306</v>
      </c>
      <c r="B28" s="418">
        <v>379.976</v>
      </c>
      <c r="C28" s="68">
        <v>327.39999999999998</v>
      </c>
      <c r="D28" s="68">
        <v>204</v>
      </c>
      <c r="E28" s="205" t="s">
        <v>309</v>
      </c>
    </row>
    <row r="29" spans="1:5" ht="24" customHeight="1">
      <c r="A29" s="8" t="s">
        <v>604</v>
      </c>
      <c r="B29" s="418">
        <v>2.0149999999999997</v>
      </c>
      <c r="C29" s="68">
        <v>0.9</v>
      </c>
      <c r="D29" s="68">
        <v>0.5</v>
      </c>
      <c r="E29" s="205" t="s">
        <v>310</v>
      </c>
    </row>
    <row r="30" spans="1:5" ht="15" customHeight="1">
      <c r="D30" s="68"/>
      <c r="E30" s="65"/>
    </row>
    <row r="31" spans="1:5" ht="24" customHeight="1">
      <c r="A31" s="66" t="s">
        <v>232</v>
      </c>
      <c r="B31" s="9">
        <f>B9+B14+B23+B24+B25</f>
        <v>26484.391000002001</v>
      </c>
      <c r="C31" s="9">
        <f>C9+C14+C23+C24+C25</f>
        <v>25652.3</v>
      </c>
      <c r="D31" s="9">
        <f>D9+D14+D23+D24+D25</f>
        <v>25047.899999999998</v>
      </c>
      <c r="E31" s="204" t="s">
        <v>230</v>
      </c>
    </row>
    <row r="32" spans="1:5">
      <c r="B32" s="68"/>
    </row>
    <row r="50" spans="1:5">
      <c r="A50" s="69" t="s">
        <v>293</v>
      </c>
      <c r="E50" s="211" t="s">
        <v>654</v>
      </c>
    </row>
    <row r="51" spans="1:5" s="55" customFormat="1" ht="12.75" customHeight="1">
      <c r="A51" s="28" t="s">
        <v>470</v>
      </c>
      <c r="B51" s="212"/>
      <c r="C51" s="14"/>
      <c r="D51" s="14"/>
      <c r="E51" s="52" t="s">
        <v>399</v>
      </c>
    </row>
    <row r="54" spans="1:5" ht="12.75" customHeight="1"/>
    <row r="55" spans="1:5" ht="12.75" customHeight="1"/>
    <row r="56" spans="1:5" ht="12.75" customHeight="1"/>
  </sheetData>
  <phoneticPr fontId="0" type="noConversion"/>
  <pageMargins left="0.609375" right="0.890625" top="0.59055118110236227" bottom="0.59055118110236227" header="0.51181102362204722" footer="0.51181102362204722"/>
  <pageSetup paperSize="9" scale="75" pageOrder="overThenDown" orientation="portrait" r:id="rId1"/>
  <headerFooter alignWithMargins="0"/>
  <ignoredErrors>
    <ignoredError sqref="B14:C14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E66"/>
  <sheetViews>
    <sheetView showGridLines="0" view="pageLayout" zoomScaleNormal="100" workbookViewId="0">
      <selection activeCell="E28" sqref="E28"/>
    </sheetView>
  </sheetViews>
  <sheetFormatPr baseColWidth="10" defaultColWidth="9.625" defaultRowHeight="12.75"/>
  <cols>
    <col min="1" max="1" width="32.625" style="1" customWidth="1"/>
    <col min="2" max="4" width="14.75" style="1" customWidth="1"/>
    <col min="5" max="5" width="30.75" style="1" customWidth="1"/>
    <col min="6" max="16384" width="9.625" style="1"/>
  </cols>
  <sheetData>
    <row r="1" spans="1:5" ht="24.75" customHeight="1">
      <c r="A1" s="19" t="s">
        <v>22</v>
      </c>
      <c r="E1" s="199" t="s">
        <v>41</v>
      </c>
    </row>
    <row r="2" spans="1:5" ht="18.95" customHeight="1">
      <c r="E2" s="14"/>
    </row>
    <row r="3" spans="1:5" ht="20.25" customHeight="1">
      <c r="A3" s="20" t="s">
        <v>981</v>
      </c>
      <c r="B3" s="11"/>
      <c r="C3" s="11"/>
      <c r="D3" s="469" t="s">
        <v>982</v>
      </c>
      <c r="E3" s="469"/>
    </row>
    <row r="4" spans="1:5" ht="20.25" customHeight="1">
      <c r="A4" s="11" t="s">
        <v>476</v>
      </c>
      <c r="B4" s="11"/>
      <c r="C4" s="11"/>
      <c r="D4" s="197"/>
      <c r="E4" s="193" t="s">
        <v>644</v>
      </c>
    </row>
    <row r="5" spans="1:5" ht="20.25" customHeight="1">
      <c r="A5" s="56" t="s">
        <v>695</v>
      </c>
      <c r="B5" s="11"/>
      <c r="C5" s="11"/>
      <c r="D5" s="197"/>
      <c r="E5" s="193" t="s">
        <v>712</v>
      </c>
    </row>
    <row r="6" spans="1:5" ht="18.95" customHeight="1">
      <c r="A6" s="11"/>
      <c r="B6" s="11"/>
      <c r="C6" s="11"/>
      <c r="E6" s="14"/>
    </row>
    <row r="7" spans="1:5" ht="16.5" customHeight="1">
      <c r="A7" s="18" t="s">
        <v>112</v>
      </c>
      <c r="B7" s="2" t="s">
        <v>1023</v>
      </c>
      <c r="C7" s="2">
        <v>2016</v>
      </c>
      <c r="D7" s="2">
        <v>2015</v>
      </c>
      <c r="E7" s="1" t="s">
        <v>7</v>
      </c>
    </row>
    <row r="8" spans="1:5" ht="8.1" customHeight="1">
      <c r="A8" s="23"/>
      <c r="E8" s="14"/>
    </row>
    <row r="9" spans="1:5" ht="18" customHeight="1">
      <c r="A9" s="10" t="s">
        <v>233</v>
      </c>
      <c r="E9" s="203" t="s">
        <v>120</v>
      </c>
    </row>
    <row r="10" spans="1:5" s="11" customFormat="1" ht="18" customHeight="1">
      <c r="A10" s="10" t="s">
        <v>25</v>
      </c>
      <c r="B10" s="3">
        <f>SUM(B11:B12)</f>
        <v>6718.6390000000001</v>
      </c>
      <c r="C10" s="3">
        <f>SUM(C11:C12)</f>
        <v>6463.3</v>
      </c>
      <c r="D10" s="3">
        <f>SUM(D11:D12)</f>
        <v>6707.4000000000005</v>
      </c>
      <c r="E10" s="203" t="s">
        <v>121</v>
      </c>
    </row>
    <row r="11" spans="1:5" ht="18" customHeight="1">
      <c r="A11" s="47" t="s">
        <v>311</v>
      </c>
      <c r="B11" s="433">
        <v>6718.6390000000001</v>
      </c>
      <c r="C11" s="4">
        <v>6463.3</v>
      </c>
      <c r="D11" s="4">
        <v>6704.1</v>
      </c>
      <c r="E11" s="201" t="s">
        <v>652</v>
      </c>
    </row>
    <row r="12" spans="1:5" ht="18" customHeight="1">
      <c r="A12" s="47" t="s">
        <v>611</v>
      </c>
      <c r="B12" s="15" t="s">
        <v>36</v>
      </c>
      <c r="C12" s="15" t="s">
        <v>36</v>
      </c>
      <c r="D12" s="4">
        <v>3.3</v>
      </c>
      <c r="E12" s="201" t="s">
        <v>612</v>
      </c>
    </row>
    <row r="13" spans="1:5" s="11" customFormat="1" ht="18" customHeight="1">
      <c r="A13" s="11" t="s">
        <v>235</v>
      </c>
      <c r="B13" s="3">
        <f>B14+B15+B16</f>
        <v>859.42864062292324</v>
      </c>
      <c r="C13" s="3">
        <f>C14+C15+C16</f>
        <v>771.09999999999991</v>
      </c>
      <c r="D13" s="3">
        <f>D14+D15+D16</f>
        <v>591.6</v>
      </c>
      <c r="E13" s="203" t="s">
        <v>122</v>
      </c>
    </row>
    <row r="14" spans="1:5" s="23" customFormat="1" ht="18" customHeight="1">
      <c r="A14" s="27" t="s">
        <v>295</v>
      </c>
      <c r="B14" s="434">
        <v>598.16600300000005</v>
      </c>
      <c r="C14" s="4">
        <v>472.9</v>
      </c>
      <c r="D14" s="4">
        <v>415.1</v>
      </c>
      <c r="E14" s="201" t="s">
        <v>123</v>
      </c>
    </row>
    <row r="15" spans="1:5" s="23" customFormat="1" ht="18" customHeight="1">
      <c r="A15" s="1" t="s">
        <v>294</v>
      </c>
      <c r="B15" s="434">
        <v>126.21410155983773</v>
      </c>
      <c r="C15" s="4">
        <v>201.7</v>
      </c>
      <c r="D15" s="4">
        <v>107.7</v>
      </c>
      <c r="E15" s="201" t="s">
        <v>124</v>
      </c>
    </row>
    <row r="16" spans="1:5" s="23" customFormat="1" ht="18" customHeight="1">
      <c r="A16" s="1" t="s">
        <v>113</v>
      </c>
      <c r="B16" s="433">
        <v>135.04853606308558</v>
      </c>
      <c r="C16" s="4">
        <v>96.5</v>
      </c>
      <c r="D16" s="4">
        <v>68.8</v>
      </c>
      <c r="E16" s="202" t="s">
        <v>203</v>
      </c>
    </row>
    <row r="17" spans="1:5" s="12" customFormat="1" ht="18" customHeight="1">
      <c r="A17" s="11" t="s">
        <v>114</v>
      </c>
      <c r="B17" s="3">
        <v>9.6999999999999993</v>
      </c>
      <c r="C17" s="3">
        <v>11.9</v>
      </c>
      <c r="D17" s="3">
        <v>10.4</v>
      </c>
      <c r="E17" s="203" t="s">
        <v>125</v>
      </c>
    </row>
    <row r="18" spans="1:5" s="12" customFormat="1" ht="18" customHeight="1">
      <c r="A18" s="11" t="s">
        <v>479</v>
      </c>
      <c r="B18" s="3">
        <f>SUM(B19:B20)</f>
        <v>1066684.6485600001</v>
      </c>
      <c r="C18" s="3">
        <f>SUM(C19:C20)</f>
        <v>1076632.8</v>
      </c>
      <c r="D18" s="3">
        <f>SUM(D19:D20)</f>
        <v>1050755</v>
      </c>
      <c r="E18" s="203" t="s">
        <v>653</v>
      </c>
    </row>
    <row r="19" spans="1:5" s="12" customFormat="1" ht="18" customHeight="1">
      <c r="A19" s="1" t="s">
        <v>481</v>
      </c>
      <c r="B19" s="435">
        <v>607458.44200000004</v>
      </c>
      <c r="C19" s="4">
        <v>603376</v>
      </c>
      <c r="D19" s="4">
        <v>608786.1</v>
      </c>
      <c r="E19" s="201" t="s">
        <v>229</v>
      </c>
    </row>
    <row r="20" spans="1:5" s="12" customFormat="1" ht="18" customHeight="1">
      <c r="A20" s="1" t="s">
        <v>480</v>
      </c>
      <c r="B20" s="435">
        <v>459226.20656000008</v>
      </c>
      <c r="C20" s="4">
        <v>473256.8</v>
      </c>
      <c r="D20" s="4">
        <v>441968.9</v>
      </c>
      <c r="E20" s="201" t="s">
        <v>228</v>
      </c>
    </row>
    <row r="21" spans="1:5" ht="18" customHeight="1">
      <c r="A21" s="10" t="s">
        <v>234</v>
      </c>
      <c r="C21" s="4"/>
      <c r="D21" s="4"/>
      <c r="E21" s="203" t="s">
        <v>237</v>
      </c>
    </row>
    <row r="22" spans="1:5" ht="18" customHeight="1">
      <c r="A22" s="47" t="s">
        <v>613</v>
      </c>
      <c r="B22" s="436">
        <v>126.82428999999998</v>
      </c>
      <c r="C22" s="4">
        <v>362.7</v>
      </c>
      <c r="D22" s="4">
        <v>237.4</v>
      </c>
      <c r="E22" s="201" t="s">
        <v>790</v>
      </c>
    </row>
    <row r="23" spans="1:5" ht="18" customHeight="1">
      <c r="A23" s="47" t="s">
        <v>236</v>
      </c>
      <c r="B23" s="437">
        <v>227.35582337707666</v>
      </c>
      <c r="C23" s="4">
        <v>122.8</v>
      </c>
      <c r="D23" s="4">
        <v>197.7</v>
      </c>
      <c r="E23" s="201" t="s">
        <v>789</v>
      </c>
    </row>
    <row r="24" spans="1:5" ht="18" customHeight="1">
      <c r="A24" s="1" t="s">
        <v>609</v>
      </c>
      <c r="B24" s="437">
        <v>15.760121332537386</v>
      </c>
      <c r="C24" s="4">
        <v>15.1</v>
      </c>
      <c r="D24" s="4">
        <v>9.9</v>
      </c>
      <c r="E24" s="201" t="s">
        <v>610</v>
      </c>
    </row>
    <row r="25" spans="1:5">
      <c r="B25" s="4"/>
      <c r="E25" s="57"/>
    </row>
    <row r="26" spans="1:5">
      <c r="B26" s="4"/>
      <c r="E26" s="57"/>
    </row>
    <row r="27" spans="1:5">
      <c r="B27" s="4"/>
      <c r="E27" s="57"/>
    </row>
    <row r="29" spans="1:5" ht="19.5" customHeight="1"/>
    <row r="30" spans="1:5" ht="20.25" customHeight="1">
      <c r="A30" s="20" t="s">
        <v>983</v>
      </c>
      <c r="D30" s="470" t="s">
        <v>1115</v>
      </c>
      <c r="E30" s="470"/>
    </row>
    <row r="31" spans="1:5" ht="20.25" customHeight="1">
      <c r="A31" s="23" t="s">
        <v>696</v>
      </c>
      <c r="B31" s="62"/>
      <c r="C31" s="62"/>
      <c r="D31" s="209"/>
      <c r="E31" s="210" t="s">
        <v>697</v>
      </c>
    </row>
    <row r="32" spans="1:5" ht="19.5" customHeight="1">
      <c r="A32" s="23" t="s">
        <v>698</v>
      </c>
      <c r="B32" s="62"/>
      <c r="C32" s="62"/>
      <c r="D32" s="13"/>
      <c r="E32" s="210" t="s">
        <v>713</v>
      </c>
    </row>
    <row r="33" spans="1:5" ht="19.5" customHeight="1">
      <c r="A33" s="23"/>
      <c r="B33" s="62"/>
      <c r="C33" s="62"/>
      <c r="D33" s="13"/>
      <c r="E33" s="57"/>
    </row>
    <row r="34" spans="1:5" ht="16.5" customHeight="1">
      <c r="A34" s="63" t="s">
        <v>12</v>
      </c>
      <c r="B34" s="2" t="s">
        <v>1023</v>
      </c>
      <c r="C34" s="2">
        <v>2016</v>
      </c>
      <c r="D34" s="2">
        <v>2015</v>
      </c>
      <c r="E34" s="14" t="s">
        <v>20</v>
      </c>
    </row>
    <row r="35" spans="1:5" ht="8.1" customHeight="1">
      <c r="A35" s="23"/>
      <c r="E35" s="57"/>
    </row>
    <row r="36" spans="1:5" ht="18" customHeight="1">
      <c r="A36" s="1" t="s">
        <v>115</v>
      </c>
      <c r="B36" s="7">
        <v>3680</v>
      </c>
      <c r="C36" s="7">
        <v>3600</v>
      </c>
      <c r="D36" s="7">
        <v>2673</v>
      </c>
      <c r="E36" s="52" t="s">
        <v>128</v>
      </c>
    </row>
    <row r="37" spans="1:5" ht="18" customHeight="1">
      <c r="A37" s="22" t="s">
        <v>116</v>
      </c>
      <c r="B37" s="7">
        <v>9708</v>
      </c>
      <c r="C37" s="7">
        <v>9594</v>
      </c>
      <c r="D37" s="7">
        <v>9681</v>
      </c>
      <c r="E37" s="52" t="s">
        <v>129</v>
      </c>
    </row>
    <row r="38" spans="1:5" ht="18" customHeight="1">
      <c r="A38" s="47" t="s">
        <v>117</v>
      </c>
      <c r="B38" s="7">
        <v>147</v>
      </c>
      <c r="C38" s="7">
        <v>147</v>
      </c>
      <c r="D38" s="7">
        <v>147</v>
      </c>
      <c r="E38" s="52" t="s">
        <v>130</v>
      </c>
    </row>
    <row r="39" spans="1:5" ht="18" customHeight="1">
      <c r="A39" s="47" t="s">
        <v>118</v>
      </c>
      <c r="B39" s="7">
        <v>12349</v>
      </c>
      <c r="C39" s="7">
        <v>12204</v>
      </c>
      <c r="D39" s="7">
        <v>12007</v>
      </c>
      <c r="E39" s="52" t="s">
        <v>131</v>
      </c>
    </row>
    <row r="40" spans="1:5" ht="18" customHeight="1">
      <c r="A40" s="47" t="s">
        <v>119</v>
      </c>
      <c r="B40" s="7">
        <v>87424</v>
      </c>
      <c r="C40" s="7">
        <v>85728</v>
      </c>
      <c r="D40" s="7">
        <v>83933</v>
      </c>
      <c r="E40" s="52" t="s">
        <v>132</v>
      </c>
    </row>
    <row r="41" spans="1:5">
      <c r="B41" s="7"/>
    </row>
    <row r="42" spans="1:5">
      <c r="E42" s="57"/>
    </row>
    <row r="43" spans="1:5">
      <c r="E43" s="57"/>
    </row>
    <row r="44" spans="1:5">
      <c r="E44" s="57"/>
    </row>
    <row r="45" spans="1:5" ht="15">
      <c r="A45" s="23"/>
      <c r="B45" s="62"/>
      <c r="C45" s="13"/>
      <c r="D45" s="62"/>
      <c r="E45" s="57"/>
    </row>
    <row r="46" spans="1:5" ht="15">
      <c r="A46" s="23"/>
      <c r="B46" s="62"/>
      <c r="C46" s="13"/>
      <c r="D46" s="62"/>
      <c r="E46" s="57"/>
    </row>
    <row r="47" spans="1:5" ht="15">
      <c r="A47" s="23"/>
      <c r="B47" s="62"/>
      <c r="C47" s="13"/>
      <c r="D47" s="62"/>
      <c r="E47" s="57"/>
    </row>
    <row r="48" spans="1:5" ht="15">
      <c r="A48" s="23"/>
      <c r="B48" s="62"/>
      <c r="C48" s="13"/>
      <c r="D48" s="62"/>
      <c r="E48" s="57"/>
    </row>
    <row r="49" spans="1:5" ht="15">
      <c r="A49" s="23"/>
      <c r="B49" s="62"/>
      <c r="C49" s="13"/>
      <c r="D49" s="62"/>
      <c r="E49" s="57"/>
    </row>
    <row r="50" spans="1:5" ht="15">
      <c r="A50" s="23"/>
      <c r="B50" s="62"/>
      <c r="C50" s="13"/>
      <c r="D50" s="62"/>
      <c r="E50" s="57"/>
    </row>
    <row r="51" spans="1:5" ht="15">
      <c r="A51" s="23"/>
      <c r="B51" s="62"/>
      <c r="C51" s="13"/>
      <c r="D51" s="62"/>
      <c r="E51" s="57"/>
    </row>
    <row r="52" spans="1:5" ht="15">
      <c r="A52" s="23"/>
      <c r="B52" s="62"/>
      <c r="C52" s="13"/>
      <c r="D52" s="62"/>
      <c r="E52" s="57"/>
    </row>
    <row r="53" spans="1:5" ht="12.75" customHeight="1">
      <c r="E53" s="57"/>
    </row>
    <row r="55" spans="1:5" ht="12.75" customHeight="1">
      <c r="A55" s="51" t="s">
        <v>475</v>
      </c>
      <c r="E55" s="52" t="s">
        <v>645</v>
      </c>
    </row>
    <row r="56" spans="1:5">
      <c r="A56" s="51" t="s">
        <v>614</v>
      </c>
      <c r="E56" s="52" t="s">
        <v>646</v>
      </c>
    </row>
    <row r="57" spans="1:5" ht="12.75" customHeight="1">
      <c r="A57" s="28" t="s">
        <v>470</v>
      </c>
      <c r="B57" s="154"/>
      <c r="C57" s="14"/>
      <c r="D57" s="14"/>
      <c r="E57" s="52" t="s">
        <v>399</v>
      </c>
    </row>
    <row r="58" spans="1:5" ht="12.75" customHeight="1"/>
    <row r="59" spans="1:5" ht="12.75" customHeight="1"/>
    <row r="60" spans="1:5" ht="12.75" customHeight="1">
      <c r="A60" s="1" t="s">
        <v>35</v>
      </c>
    </row>
    <row r="61" spans="1:5" ht="12.75" customHeight="1"/>
    <row r="62" spans="1:5" ht="12.75" customHeight="1"/>
    <row r="63" spans="1:5" ht="12.75" customHeight="1"/>
    <row r="64" spans="1:5" ht="13.5" customHeight="1"/>
    <row r="65" ht="13.5" customHeight="1"/>
    <row r="66" ht="13.5" customHeight="1"/>
  </sheetData>
  <mergeCells count="2">
    <mergeCell ref="D3:E3"/>
    <mergeCell ref="D30:E30"/>
  </mergeCells>
  <phoneticPr fontId="0" type="noConversion"/>
  <pageMargins left="0.6171875" right="0.953125" top="0.59055118110236227" bottom="0.59055118110236227" header="0.51181102362204722" footer="0.51181102362204722"/>
  <pageSetup paperSize="9" scale="75" pageOrder="overThenDown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0">
    <tabColor rgb="FF00B050"/>
  </sheetPr>
  <dimension ref="A1:H59"/>
  <sheetViews>
    <sheetView showGridLines="0" view="pageLayout" topLeftCell="A10" zoomScaleNormal="100" workbookViewId="0">
      <selection activeCell="E12" sqref="E12"/>
    </sheetView>
  </sheetViews>
  <sheetFormatPr baseColWidth="10" defaultColWidth="9.625" defaultRowHeight="12.75"/>
  <cols>
    <col min="1" max="1" width="32.625" style="100" customWidth="1"/>
    <col min="2" max="4" width="14.125" style="100" customWidth="1"/>
    <col min="5" max="5" width="32.625" style="100" customWidth="1"/>
    <col min="6" max="6" width="9.625" style="100"/>
    <col min="7" max="7" width="10" style="100" bestFit="1" customWidth="1"/>
    <col min="8" max="8" width="15.625" style="100" customWidth="1"/>
    <col min="9" max="16384" width="9.625" style="100"/>
  </cols>
  <sheetData>
    <row r="1" spans="1:5" ht="24.75" customHeight="1">
      <c r="A1" s="97" t="s">
        <v>22</v>
      </c>
      <c r="E1" s="99" t="s">
        <v>41</v>
      </c>
    </row>
    <row r="2" spans="1:5" ht="18.95" customHeight="1"/>
    <row r="3" spans="1:5" ht="20.25" customHeight="1">
      <c r="A3" s="101" t="s">
        <v>984</v>
      </c>
      <c r="B3" s="79"/>
      <c r="C3" s="79"/>
      <c r="D3" s="79"/>
      <c r="E3" s="162" t="s">
        <v>985</v>
      </c>
    </row>
    <row r="4" spans="1:5" ht="18.95" customHeight="1">
      <c r="A4" s="101"/>
      <c r="B4" s="79"/>
      <c r="C4" s="79"/>
      <c r="D4" s="79"/>
      <c r="E4" s="102"/>
    </row>
    <row r="5" spans="1:5" ht="18.95" customHeight="1">
      <c r="A5" s="101"/>
      <c r="B5" s="113" t="s">
        <v>35</v>
      </c>
      <c r="C5" s="79"/>
      <c r="D5" s="79"/>
      <c r="E5" s="102"/>
    </row>
    <row r="6" spans="1:5" s="171" customFormat="1" ht="19.5" customHeight="1">
      <c r="A6" s="103" t="s">
        <v>637</v>
      </c>
      <c r="B6" s="77" t="s">
        <v>1023</v>
      </c>
      <c r="C6" s="77">
        <v>2016</v>
      </c>
      <c r="D6" s="46">
        <v>2015</v>
      </c>
      <c r="E6" s="112" t="s">
        <v>643</v>
      </c>
    </row>
    <row r="7" spans="1:5" ht="8.1" customHeight="1">
      <c r="A7" s="103"/>
      <c r="E7" s="129"/>
    </row>
    <row r="8" spans="1:5" ht="16.5" customHeight="1">
      <c r="A8" s="100" t="s">
        <v>184</v>
      </c>
      <c r="B8" s="76">
        <v>81</v>
      </c>
      <c r="C8" s="76">
        <v>80</v>
      </c>
      <c r="D8" s="76">
        <v>88</v>
      </c>
      <c r="E8" s="117" t="s">
        <v>152</v>
      </c>
    </row>
    <row r="9" spans="1:5" ht="16.5" customHeight="1">
      <c r="A9" s="103" t="s">
        <v>893</v>
      </c>
      <c r="B9" s="76">
        <v>569</v>
      </c>
      <c r="C9" s="76">
        <v>645</v>
      </c>
      <c r="D9" s="81">
        <v>650</v>
      </c>
      <c r="E9" s="106" t="s">
        <v>892</v>
      </c>
    </row>
    <row r="10" spans="1:5" ht="16.5" customHeight="1">
      <c r="A10" s="103" t="s">
        <v>885</v>
      </c>
      <c r="B10" s="76">
        <v>1148</v>
      </c>
      <c r="C10" s="76">
        <v>1157</v>
      </c>
      <c r="D10" s="81">
        <v>1138</v>
      </c>
      <c r="E10" s="117" t="s">
        <v>30</v>
      </c>
    </row>
    <row r="11" spans="1:5">
      <c r="A11" s="100" t="s">
        <v>886</v>
      </c>
      <c r="B11" s="76">
        <v>1067</v>
      </c>
      <c r="C11" s="76">
        <v>1077</v>
      </c>
      <c r="D11" s="382">
        <v>1051</v>
      </c>
      <c r="E11" s="464" t="s">
        <v>1117</v>
      </c>
    </row>
    <row r="12" spans="1:5">
      <c r="A12" s="100" t="s">
        <v>887</v>
      </c>
      <c r="B12" s="76">
        <v>81</v>
      </c>
      <c r="C12" s="76">
        <v>80</v>
      </c>
      <c r="D12" s="382">
        <v>88</v>
      </c>
      <c r="E12" s="112" t="s">
        <v>1118</v>
      </c>
    </row>
    <row r="13" spans="1:5">
      <c r="A13" s="100" t="s">
        <v>1116</v>
      </c>
      <c r="B13" s="382">
        <v>645</v>
      </c>
      <c r="C13" s="382">
        <v>620</v>
      </c>
      <c r="D13" s="382">
        <v>610</v>
      </c>
      <c r="E13" s="100" t="s">
        <v>1098</v>
      </c>
    </row>
    <row r="14" spans="1:5">
      <c r="B14" s="382"/>
      <c r="C14" s="382"/>
      <c r="D14" s="382"/>
    </row>
    <row r="15" spans="1:5">
      <c r="B15" s="382"/>
      <c r="C15" s="382"/>
      <c r="D15" s="382"/>
    </row>
    <row r="16" spans="1:5">
      <c r="B16" s="382"/>
      <c r="C16" s="382"/>
      <c r="D16" s="382"/>
    </row>
    <row r="18" spans="1:8" ht="20.25" customHeight="1">
      <c r="A18" s="101" t="s">
        <v>986</v>
      </c>
      <c r="B18" s="79"/>
      <c r="C18" s="79"/>
      <c r="D18" s="79"/>
      <c r="E18" s="162" t="s">
        <v>987</v>
      </c>
      <c r="G18" s="98"/>
    </row>
    <row r="19" spans="1:8" ht="18.95" customHeight="1">
      <c r="A19" s="101"/>
      <c r="B19" s="79"/>
      <c r="C19" s="79"/>
      <c r="D19" s="79"/>
      <c r="E19" s="133"/>
    </row>
    <row r="20" spans="1:8" ht="18.95" customHeight="1">
      <c r="A20" s="172" t="s">
        <v>638</v>
      </c>
      <c r="B20" s="77" t="s">
        <v>1023</v>
      </c>
      <c r="C20" s="371" t="s">
        <v>1050</v>
      </c>
      <c r="D20" s="371" t="s">
        <v>1051</v>
      </c>
      <c r="E20" s="173" t="s">
        <v>7</v>
      </c>
    </row>
    <row r="21" spans="1:8" ht="16.5" customHeight="1"/>
    <row r="22" spans="1:8" ht="21" customHeight="1">
      <c r="A22" s="104" t="s">
        <v>402</v>
      </c>
      <c r="B22" s="75">
        <v>5</v>
      </c>
      <c r="C22" s="75">
        <v>5</v>
      </c>
      <c r="D22" s="75">
        <v>5</v>
      </c>
      <c r="E22" s="107" t="s">
        <v>5</v>
      </c>
      <c r="H22" s="348"/>
    </row>
    <row r="23" spans="1:8" ht="21" customHeight="1">
      <c r="A23" s="119" t="s">
        <v>403</v>
      </c>
      <c r="B23" s="98" t="s">
        <v>8</v>
      </c>
      <c r="C23" s="98" t="s">
        <v>8</v>
      </c>
      <c r="D23" s="75">
        <f>SUM(D24:D27)</f>
        <v>2690</v>
      </c>
      <c r="E23" s="105" t="s">
        <v>135</v>
      </c>
      <c r="F23" s="345"/>
      <c r="G23" s="345"/>
      <c r="H23" s="346"/>
    </row>
    <row r="24" spans="1:8" ht="21" customHeight="1">
      <c r="A24" s="111" t="s">
        <v>133</v>
      </c>
      <c r="B24" s="98" t="s">
        <v>8</v>
      </c>
      <c r="C24" s="98" t="s">
        <v>8</v>
      </c>
      <c r="D24" s="76">
        <v>823</v>
      </c>
      <c r="E24" s="106" t="s">
        <v>282</v>
      </c>
      <c r="F24" s="347"/>
      <c r="G24" s="347"/>
      <c r="H24" s="346"/>
    </row>
    <row r="25" spans="1:8" ht="21" customHeight="1">
      <c r="A25" s="103" t="s">
        <v>75</v>
      </c>
      <c r="B25" s="98" t="s">
        <v>8</v>
      </c>
      <c r="C25" s="98" t="s">
        <v>8</v>
      </c>
      <c r="D25" s="76">
        <v>966</v>
      </c>
      <c r="E25" s="110" t="s">
        <v>283</v>
      </c>
      <c r="F25" s="347"/>
      <c r="G25" s="347"/>
      <c r="H25" s="346"/>
    </row>
    <row r="26" spans="1:8" ht="21" customHeight="1">
      <c r="A26" s="165" t="s">
        <v>134</v>
      </c>
      <c r="B26" s="98" t="s">
        <v>8</v>
      </c>
      <c r="C26" s="98" t="s">
        <v>8</v>
      </c>
      <c r="D26" s="76">
        <v>901</v>
      </c>
      <c r="E26" s="110" t="s">
        <v>284</v>
      </c>
      <c r="F26" s="347"/>
      <c r="G26" s="347"/>
      <c r="H26" s="346"/>
    </row>
    <row r="27" spans="1:8" ht="21" customHeight="1">
      <c r="A27" s="100" t="s">
        <v>482</v>
      </c>
      <c r="B27" s="98" t="s">
        <v>8</v>
      </c>
      <c r="C27" s="98" t="s">
        <v>8</v>
      </c>
      <c r="D27" s="81" t="s">
        <v>36</v>
      </c>
      <c r="E27" s="117" t="s">
        <v>483</v>
      </c>
      <c r="F27" s="293"/>
    </row>
    <row r="28" spans="1:8" s="79" customFormat="1" ht="21" customHeight="1">
      <c r="A28" s="163"/>
      <c r="D28" s="75"/>
      <c r="E28" s="135"/>
      <c r="F28" s="293"/>
    </row>
    <row r="29" spans="1:8" ht="21" customHeight="1">
      <c r="A29" s="104" t="s">
        <v>102</v>
      </c>
      <c r="B29" s="98" t="s">
        <v>8</v>
      </c>
      <c r="C29" s="98" t="s">
        <v>8</v>
      </c>
      <c r="D29" s="75">
        <v>3167</v>
      </c>
      <c r="E29" s="105" t="s">
        <v>136</v>
      </c>
    </row>
    <row r="30" spans="1:8" s="79" customFormat="1" ht="21" customHeight="1">
      <c r="A30" s="100"/>
      <c r="D30" s="75"/>
      <c r="E30" s="117"/>
    </row>
    <row r="31" spans="1:8" ht="21" customHeight="1">
      <c r="A31" s="119" t="s">
        <v>15</v>
      </c>
      <c r="B31" s="98" t="s">
        <v>8</v>
      </c>
      <c r="C31" s="98" t="s">
        <v>8</v>
      </c>
      <c r="D31" s="75">
        <v>2879</v>
      </c>
      <c r="E31" s="107" t="s">
        <v>16</v>
      </c>
      <c r="F31" s="76"/>
    </row>
    <row r="32" spans="1:8" s="79" customFormat="1" ht="21" customHeight="1">
      <c r="A32" s="103"/>
      <c r="D32" s="75"/>
      <c r="E32" s="117"/>
      <c r="F32" s="75"/>
    </row>
    <row r="33" spans="1:6" ht="21" customHeight="1">
      <c r="A33" s="119" t="s">
        <v>639</v>
      </c>
      <c r="B33" s="98" t="s">
        <v>8</v>
      </c>
      <c r="C33" s="98" t="s">
        <v>8</v>
      </c>
      <c r="D33" s="75">
        <v>2854</v>
      </c>
      <c r="E33" s="107" t="s">
        <v>38</v>
      </c>
      <c r="F33" s="76"/>
    </row>
    <row r="34" spans="1:6" ht="13.5" customHeight="1">
      <c r="A34" s="103"/>
      <c r="D34" s="76"/>
      <c r="E34" s="120"/>
    </row>
    <row r="35" spans="1:6" s="79" customFormat="1" ht="21" customHeight="1">
      <c r="A35" s="104" t="s">
        <v>404</v>
      </c>
      <c r="D35" s="75"/>
      <c r="E35" s="107" t="s">
        <v>137</v>
      </c>
    </row>
    <row r="36" spans="1:6" ht="21" customHeight="1">
      <c r="A36" s="119" t="s">
        <v>9</v>
      </c>
      <c r="B36" s="75">
        <v>11939</v>
      </c>
      <c r="C36" s="75">
        <v>11345</v>
      </c>
      <c r="D36" s="174">
        <v>11780</v>
      </c>
      <c r="E36" s="107" t="s">
        <v>17</v>
      </c>
    </row>
    <row r="37" spans="1:6" s="79" customFormat="1" ht="21" customHeight="1">
      <c r="A37" s="104" t="s">
        <v>890</v>
      </c>
      <c r="B37" s="75">
        <v>1</v>
      </c>
      <c r="C37" s="75">
        <v>11</v>
      </c>
      <c r="D37" s="75">
        <v>438</v>
      </c>
      <c r="E37" s="107" t="s">
        <v>889</v>
      </c>
    </row>
    <row r="38" spans="1:6" ht="21" customHeight="1">
      <c r="A38" s="119" t="s">
        <v>891</v>
      </c>
      <c r="B38" s="75">
        <v>11624</v>
      </c>
      <c r="C38" s="75">
        <v>10845</v>
      </c>
      <c r="D38" s="175">
        <v>10483</v>
      </c>
      <c r="E38" s="105" t="s">
        <v>888</v>
      </c>
    </row>
    <row r="39" spans="1:6" ht="12.75" customHeight="1">
      <c r="B39" s="76"/>
      <c r="C39" s="76"/>
      <c r="D39" s="76"/>
      <c r="E39" s="98"/>
    </row>
    <row r="40" spans="1:6" ht="12.75" customHeight="1">
      <c r="B40" s="76"/>
      <c r="C40" s="76"/>
      <c r="D40" s="76"/>
      <c r="E40" s="98"/>
    </row>
    <row r="41" spans="1:6" ht="12.75" customHeight="1">
      <c r="B41" s="76"/>
      <c r="C41" s="76"/>
      <c r="D41" s="76"/>
      <c r="E41" s="98"/>
    </row>
    <row r="42" spans="1:6" ht="12.75" customHeight="1">
      <c r="B42" s="76"/>
      <c r="C42" s="76"/>
      <c r="D42" s="76"/>
      <c r="E42" s="98"/>
    </row>
    <row r="43" spans="1:6" ht="12.75" customHeight="1">
      <c r="B43" s="76"/>
      <c r="C43" s="76"/>
      <c r="D43" s="76"/>
      <c r="E43" s="98"/>
    </row>
    <row r="44" spans="1:6" ht="12.75" customHeight="1">
      <c r="B44" s="76"/>
      <c r="C44" s="76"/>
      <c r="D44" s="76"/>
      <c r="E44" s="98"/>
    </row>
    <row r="45" spans="1:6" ht="12.75" customHeight="1">
      <c r="B45" s="76"/>
      <c r="C45" s="76"/>
      <c r="D45" s="76"/>
      <c r="E45" s="98"/>
    </row>
    <row r="46" spans="1:6" ht="12.75" customHeight="1">
      <c r="B46" s="76"/>
      <c r="C46" s="76"/>
      <c r="D46" s="76"/>
      <c r="E46" s="98"/>
    </row>
    <row r="47" spans="1:6" ht="12.75" customHeight="1">
      <c r="B47" s="76"/>
      <c r="C47" s="76"/>
      <c r="D47" s="76"/>
      <c r="E47" s="98"/>
    </row>
    <row r="48" spans="1:6" ht="12.75" customHeight="1">
      <c r="B48" s="76"/>
      <c r="C48" s="76"/>
      <c r="D48" s="76"/>
      <c r="E48" s="98"/>
    </row>
    <row r="49" spans="1:5" ht="12.75" customHeight="1">
      <c r="B49" s="76"/>
      <c r="C49" s="76"/>
      <c r="D49" s="76"/>
      <c r="E49" s="98"/>
    </row>
    <row r="50" spans="1:5" ht="12.75" customHeight="1">
      <c r="B50" s="76"/>
      <c r="C50" s="76"/>
      <c r="D50" s="76"/>
      <c r="E50" s="98"/>
    </row>
    <row r="51" spans="1:5" ht="12.75" customHeight="1">
      <c r="B51" s="76"/>
      <c r="C51" s="76"/>
      <c r="D51" s="76"/>
      <c r="E51" s="98"/>
    </row>
    <row r="55" spans="1:5" ht="12.75" customHeight="1"/>
    <row r="56" spans="1:5" ht="12.75" customHeight="1"/>
    <row r="57" spans="1:5" ht="12.75" customHeight="1">
      <c r="A57" s="126" t="s">
        <v>946</v>
      </c>
      <c r="E57" s="98" t="s">
        <v>947</v>
      </c>
    </row>
    <row r="58" spans="1:5" ht="12.75" customHeight="1">
      <c r="A58" s="130" t="s">
        <v>296</v>
      </c>
      <c r="E58" s="131" t="s">
        <v>297</v>
      </c>
    </row>
    <row r="59" spans="1:5" ht="12.75" customHeight="1">
      <c r="A59" s="109" t="s">
        <v>238</v>
      </c>
      <c r="E59" s="131" t="s">
        <v>298</v>
      </c>
    </row>
  </sheetData>
  <pageMargins left="0.6328125" right="0.9296875" top="0.59055118110236227" bottom="0.59055118110236227" header="0.51181102362204722" footer="0.51181102362204722"/>
  <pageSetup paperSize="9" scale="75" pageOrder="overThenDown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G69"/>
  <sheetViews>
    <sheetView showGridLines="0" view="pageLayout" zoomScaleNormal="100" workbookViewId="0">
      <selection sqref="A1:E69"/>
    </sheetView>
  </sheetViews>
  <sheetFormatPr baseColWidth="10" defaultColWidth="9" defaultRowHeight="12.75"/>
  <cols>
    <col min="1" max="1" width="33.625" style="353" customWidth="1"/>
    <col min="2" max="4" width="13" style="351" customWidth="1"/>
    <col min="5" max="5" width="34.5" style="353" customWidth="1"/>
    <col min="6" max="6" width="21.375" style="353" customWidth="1"/>
    <col min="7" max="16384" width="9" style="353"/>
  </cols>
  <sheetData>
    <row r="1" spans="1:7" ht="24.75" customHeight="1">
      <c r="A1" s="350" t="s">
        <v>22</v>
      </c>
      <c r="E1" s="352" t="s">
        <v>41</v>
      </c>
    </row>
    <row r="2" spans="1:7" ht="18.95" customHeight="1"/>
    <row r="3" spans="1:7" ht="20.25" customHeight="1">
      <c r="A3" s="354" t="s">
        <v>1111</v>
      </c>
      <c r="B3" s="355"/>
      <c r="E3" s="454" t="s">
        <v>1112</v>
      </c>
    </row>
    <row r="4" spans="1:7" ht="18.95" customHeight="1">
      <c r="A4" s="357"/>
      <c r="B4" s="355"/>
      <c r="E4" s="356"/>
    </row>
    <row r="5" spans="1:7" ht="13.5" customHeight="1">
      <c r="A5" s="357"/>
      <c r="B5" s="355"/>
      <c r="E5" s="356"/>
    </row>
    <row r="6" spans="1:7" ht="17.100000000000001" customHeight="1">
      <c r="A6" s="358" t="s">
        <v>34</v>
      </c>
      <c r="B6" s="359">
        <v>2017</v>
      </c>
      <c r="C6" s="359">
        <v>2016</v>
      </c>
      <c r="D6" s="359" t="s">
        <v>714</v>
      </c>
      <c r="E6" s="351" t="s">
        <v>405</v>
      </c>
    </row>
    <row r="7" spans="1:7" ht="8.1" customHeight="1">
      <c r="A7" s="358"/>
      <c r="E7" s="351"/>
    </row>
    <row r="8" spans="1:7" ht="14.1" customHeight="1">
      <c r="A8" s="360" t="s">
        <v>406</v>
      </c>
      <c r="E8" s="361" t="s">
        <v>407</v>
      </c>
    </row>
    <row r="9" spans="1:7" ht="14.1" customHeight="1">
      <c r="A9" s="358" t="s">
        <v>408</v>
      </c>
      <c r="B9" s="351" t="s">
        <v>8</v>
      </c>
      <c r="C9" s="351" t="s">
        <v>8</v>
      </c>
      <c r="D9" s="362">
        <v>9975</v>
      </c>
      <c r="E9" s="363" t="s">
        <v>409</v>
      </c>
    </row>
    <row r="10" spans="1:7" ht="14.1" customHeight="1">
      <c r="A10" s="358" t="s">
        <v>410</v>
      </c>
      <c r="B10" s="351" t="s">
        <v>8</v>
      </c>
      <c r="C10" s="351" t="s">
        <v>8</v>
      </c>
      <c r="D10" s="362">
        <v>9948</v>
      </c>
      <c r="E10" s="363" t="s">
        <v>411</v>
      </c>
    </row>
    <row r="11" spans="1:7" ht="14.1" customHeight="1">
      <c r="A11" s="358" t="s">
        <v>412</v>
      </c>
      <c r="B11" s="351" t="s">
        <v>8</v>
      </c>
      <c r="C11" s="351" t="s">
        <v>8</v>
      </c>
      <c r="D11" s="362">
        <v>738</v>
      </c>
      <c r="E11" s="363" t="s">
        <v>413</v>
      </c>
    </row>
    <row r="12" spans="1:7" ht="14.1" customHeight="1">
      <c r="A12" s="360" t="s">
        <v>414</v>
      </c>
      <c r="D12" s="362"/>
      <c r="E12" s="361" t="s">
        <v>415</v>
      </c>
    </row>
    <row r="13" spans="1:7" ht="14.1" customHeight="1">
      <c r="A13" s="358" t="s">
        <v>416</v>
      </c>
      <c r="B13" s="351" t="s">
        <v>8</v>
      </c>
      <c r="C13" s="351" t="s">
        <v>8</v>
      </c>
      <c r="D13" s="362">
        <v>12628</v>
      </c>
      <c r="E13" s="363" t="s">
        <v>409</v>
      </c>
      <c r="F13" s="364"/>
      <c r="G13" s="364"/>
    </row>
    <row r="14" spans="1:7" ht="14.1" customHeight="1">
      <c r="A14" s="358" t="s">
        <v>417</v>
      </c>
      <c r="B14" s="351" t="s">
        <v>8</v>
      </c>
      <c r="C14" s="351" t="s">
        <v>8</v>
      </c>
      <c r="D14" s="362">
        <v>14780</v>
      </c>
      <c r="E14" s="363" t="s">
        <v>411</v>
      </c>
      <c r="F14" s="471"/>
      <c r="G14" s="471"/>
    </row>
    <row r="15" spans="1:7" ht="14.1" customHeight="1">
      <c r="A15" s="358" t="s">
        <v>412</v>
      </c>
      <c r="B15" s="351" t="s">
        <v>8</v>
      </c>
      <c r="C15" s="351" t="s">
        <v>8</v>
      </c>
      <c r="D15" s="362">
        <v>1884</v>
      </c>
      <c r="E15" s="363" t="s">
        <v>413</v>
      </c>
      <c r="F15" s="471"/>
      <c r="G15" s="471"/>
    </row>
    <row r="16" spans="1:7" ht="14.1" customHeight="1">
      <c r="A16" s="360" t="s">
        <v>418</v>
      </c>
      <c r="D16" s="362"/>
      <c r="E16" s="361" t="s">
        <v>419</v>
      </c>
      <c r="F16" s="472"/>
      <c r="G16" s="472"/>
    </row>
    <row r="17" spans="1:7" ht="14.1" customHeight="1">
      <c r="A17" s="358" t="s">
        <v>408</v>
      </c>
      <c r="B17" s="351" t="s">
        <v>8</v>
      </c>
      <c r="C17" s="351" t="s">
        <v>8</v>
      </c>
      <c r="D17" s="362">
        <v>185861</v>
      </c>
      <c r="E17" s="363" t="s">
        <v>409</v>
      </c>
      <c r="F17" s="471"/>
      <c r="G17" s="471"/>
    </row>
    <row r="18" spans="1:7" ht="14.1" customHeight="1">
      <c r="A18" s="358" t="s">
        <v>417</v>
      </c>
      <c r="B18" s="351" t="s">
        <v>8</v>
      </c>
      <c r="C18" s="351" t="s">
        <v>8</v>
      </c>
      <c r="D18" s="362">
        <v>214995</v>
      </c>
      <c r="E18" s="363" t="s">
        <v>411</v>
      </c>
      <c r="F18" s="402"/>
      <c r="G18" s="365"/>
    </row>
    <row r="19" spans="1:7" ht="14.1" customHeight="1">
      <c r="A19" s="358" t="s">
        <v>412</v>
      </c>
      <c r="B19" s="351" t="s">
        <v>8</v>
      </c>
      <c r="C19" s="351" t="s">
        <v>8</v>
      </c>
      <c r="D19" s="362">
        <v>35275</v>
      </c>
      <c r="E19" s="363" t="s">
        <v>413</v>
      </c>
      <c r="F19" s="471"/>
      <c r="G19" s="471"/>
    </row>
    <row r="20" spans="1:7" ht="14.1" customHeight="1">
      <c r="A20" s="360" t="s">
        <v>420</v>
      </c>
      <c r="D20" s="362"/>
      <c r="E20" s="361" t="s">
        <v>421</v>
      </c>
      <c r="F20" s="471"/>
      <c r="G20" s="471"/>
    </row>
    <row r="21" spans="1:7" ht="14.1" customHeight="1">
      <c r="A21" s="358" t="s">
        <v>408</v>
      </c>
      <c r="B21" s="351" t="s">
        <v>8</v>
      </c>
      <c r="C21" s="351" t="s">
        <v>8</v>
      </c>
      <c r="D21" s="362">
        <v>1119689</v>
      </c>
      <c r="E21" s="363" t="s">
        <v>409</v>
      </c>
      <c r="F21" s="471"/>
      <c r="G21" s="471"/>
    </row>
    <row r="22" spans="1:7" ht="14.1" customHeight="1">
      <c r="A22" s="358" t="s">
        <v>417</v>
      </c>
      <c r="B22" s="351" t="s">
        <v>8</v>
      </c>
      <c r="C22" s="351" t="s">
        <v>8</v>
      </c>
      <c r="D22" s="362">
        <v>1096084</v>
      </c>
      <c r="E22" s="363" t="s">
        <v>411</v>
      </c>
      <c r="F22" s="471"/>
      <c r="G22" s="471"/>
    </row>
    <row r="23" spans="1:7" ht="14.1" customHeight="1">
      <c r="A23" s="358" t="s">
        <v>412</v>
      </c>
      <c r="B23" s="351" t="s">
        <v>8</v>
      </c>
      <c r="C23" s="351" t="s">
        <v>8</v>
      </c>
      <c r="D23" s="362">
        <v>189230</v>
      </c>
      <c r="E23" s="363" t="s">
        <v>413</v>
      </c>
      <c r="F23" s="471"/>
      <c r="G23" s="471"/>
    </row>
    <row r="24" spans="1:7" ht="14.1" customHeight="1">
      <c r="A24" s="360" t="s">
        <v>422</v>
      </c>
      <c r="D24" s="362"/>
      <c r="E24" s="361" t="s">
        <v>423</v>
      </c>
      <c r="F24" s="471"/>
      <c r="G24" s="471"/>
    </row>
    <row r="25" spans="1:7" ht="14.1" customHeight="1">
      <c r="A25" s="358" t="s">
        <v>408</v>
      </c>
      <c r="B25" s="351" t="s">
        <v>8</v>
      </c>
      <c r="C25" s="351" t="s">
        <v>8</v>
      </c>
      <c r="D25" s="362">
        <v>421898</v>
      </c>
      <c r="E25" s="363" t="s">
        <v>409</v>
      </c>
      <c r="F25" s="364"/>
      <c r="G25" s="364"/>
    </row>
    <row r="26" spans="1:7" ht="14.1" customHeight="1">
      <c r="A26" s="358" t="s">
        <v>417</v>
      </c>
      <c r="B26" s="351" t="s">
        <v>8</v>
      </c>
      <c r="C26" s="351" t="s">
        <v>8</v>
      </c>
      <c r="D26" s="362">
        <v>554522</v>
      </c>
      <c r="E26" s="363" t="s">
        <v>411</v>
      </c>
      <c r="F26" s="364"/>
      <c r="G26" s="364"/>
    </row>
    <row r="27" spans="1:7" ht="14.1" customHeight="1">
      <c r="A27" s="358" t="s">
        <v>412</v>
      </c>
      <c r="B27" s="351" t="s">
        <v>8</v>
      </c>
      <c r="C27" s="351" t="s">
        <v>8</v>
      </c>
      <c r="D27" s="362">
        <v>19067</v>
      </c>
      <c r="E27" s="363" t="s">
        <v>413</v>
      </c>
    </row>
    <row r="28" spans="1:7" ht="14.1" customHeight="1">
      <c r="A28" s="360" t="s">
        <v>424</v>
      </c>
      <c r="D28" s="362"/>
      <c r="E28" s="361" t="s">
        <v>425</v>
      </c>
    </row>
    <row r="29" spans="1:7" ht="14.1" customHeight="1">
      <c r="A29" s="358" t="s">
        <v>408</v>
      </c>
      <c r="B29" s="351" t="s">
        <v>8</v>
      </c>
      <c r="C29" s="351" t="s">
        <v>8</v>
      </c>
      <c r="D29" s="362">
        <v>411928</v>
      </c>
      <c r="E29" s="363" t="s">
        <v>409</v>
      </c>
    </row>
    <row r="30" spans="1:7" ht="14.1" customHeight="1">
      <c r="A30" s="358" t="s">
        <v>417</v>
      </c>
      <c r="B30" s="351" t="s">
        <v>8</v>
      </c>
      <c r="C30" s="351" t="s">
        <v>8</v>
      </c>
      <c r="D30" s="362">
        <v>427102</v>
      </c>
      <c r="E30" s="363" t="s">
        <v>411</v>
      </c>
    </row>
    <row r="31" spans="1:7" ht="14.1" customHeight="1">
      <c r="A31" s="358" t="s">
        <v>412</v>
      </c>
      <c r="B31" s="351" t="s">
        <v>8</v>
      </c>
      <c r="C31" s="351" t="s">
        <v>8</v>
      </c>
      <c r="D31" s="362">
        <v>23319</v>
      </c>
      <c r="E31" s="363" t="s">
        <v>413</v>
      </c>
    </row>
    <row r="32" spans="1:7" ht="14.1" customHeight="1">
      <c r="A32" s="360" t="s">
        <v>426</v>
      </c>
      <c r="D32" s="362"/>
      <c r="E32" s="361" t="s">
        <v>427</v>
      </c>
    </row>
    <row r="33" spans="1:6" ht="14.1" customHeight="1">
      <c r="A33" s="358" t="s">
        <v>408</v>
      </c>
      <c r="B33" s="351" t="s">
        <v>8</v>
      </c>
      <c r="C33" s="351" t="s">
        <v>8</v>
      </c>
      <c r="D33" s="362">
        <v>204019</v>
      </c>
      <c r="E33" s="363" t="s">
        <v>409</v>
      </c>
    </row>
    <row r="34" spans="1:6" ht="14.1" customHeight="1">
      <c r="A34" s="358" t="s">
        <v>428</v>
      </c>
      <c r="B34" s="351" t="s">
        <v>8</v>
      </c>
      <c r="C34" s="351" t="s">
        <v>8</v>
      </c>
      <c r="D34" s="362">
        <v>18974</v>
      </c>
      <c r="E34" s="363" t="s">
        <v>413</v>
      </c>
    </row>
    <row r="35" spans="1:6" ht="14.1" customHeight="1">
      <c r="A35" s="360" t="s">
        <v>429</v>
      </c>
      <c r="D35" s="362"/>
      <c r="E35" s="366" t="s">
        <v>681</v>
      </c>
    </row>
    <row r="36" spans="1:6" ht="14.1" customHeight="1">
      <c r="A36" s="358" t="s">
        <v>408</v>
      </c>
      <c r="B36" s="351" t="s">
        <v>8</v>
      </c>
      <c r="C36" s="351" t="s">
        <v>8</v>
      </c>
      <c r="D36" s="362">
        <v>688</v>
      </c>
      <c r="E36" s="363" t="s">
        <v>409</v>
      </c>
    </row>
    <row r="37" spans="1:6" ht="14.1" customHeight="1">
      <c r="A37" s="358" t="s">
        <v>417</v>
      </c>
      <c r="B37" s="351" t="s">
        <v>8</v>
      </c>
      <c r="C37" s="351" t="s">
        <v>8</v>
      </c>
      <c r="D37" s="362">
        <v>583</v>
      </c>
      <c r="E37" s="363" t="s">
        <v>411</v>
      </c>
    </row>
    <row r="38" spans="1:6" ht="14.1" customHeight="1">
      <c r="A38" s="358" t="s">
        <v>412</v>
      </c>
      <c r="B38" s="351" t="s">
        <v>8</v>
      </c>
      <c r="C38" s="351" t="s">
        <v>8</v>
      </c>
      <c r="D38" s="362">
        <v>979</v>
      </c>
      <c r="E38" s="363" t="s">
        <v>413</v>
      </c>
    </row>
    <row r="39" spans="1:6" ht="14.1" customHeight="1">
      <c r="A39" s="360" t="s">
        <v>430</v>
      </c>
      <c r="D39" s="362"/>
      <c r="E39" s="361" t="s">
        <v>431</v>
      </c>
    </row>
    <row r="40" spans="1:6" ht="14.1" customHeight="1">
      <c r="A40" s="358" t="s">
        <v>408</v>
      </c>
      <c r="B40" s="351" t="s">
        <v>8</v>
      </c>
      <c r="C40" s="351" t="s">
        <v>8</v>
      </c>
      <c r="D40" s="362">
        <v>44896</v>
      </c>
      <c r="E40" s="363" t="s">
        <v>409</v>
      </c>
    </row>
    <row r="41" spans="1:6" ht="14.1" customHeight="1">
      <c r="A41" s="358" t="s">
        <v>417</v>
      </c>
      <c r="B41" s="351" t="s">
        <v>8</v>
      </c>
      <c r="C41" s="351" t="s">
        <v>8</v>
      </c>
      <c r="D41" s="362">
        <v>44714</v>
      </c>
      <c r="E41" s="363" t="s">
        <v>411</v>
      </c>
    </row>
    <row r="42" spans="1:6" ht="14.1" customHeight="1">
      <c r="A42" s="358" t="s">
        <v>412</v>
      </c>
      <c r="B42" s="351" t="s">
        <v>8</v>
      </c>
      <c r="C42" s="351" t="s">
        <v>8</v>
      </c>
      <c r="D42" s="362">
        <v>7450</v>
      </c>
      <c r="E42" s="363" t="s">
        <v>413</v>
      </c>
    </row>
    <row r="43" spans="1:6" ht="15" customHeight="1">
      <c r="A43" s="358"/>
      <c r="B43" s="362"/>
      <c r="C43" s="362"/>
      <c r="D43" s="367"/>
      <c r="E43" s="363"/>
    </row>
    <row r="44" spans="1:6" ht="15" customHeight="1">
      <c r="A44" s="368"/>
      <c r="B44" s="367"/>
      <c r="D44" s="367"/>
      <c r="E44" s="369"/>
    </row>
    <row r="45" spans="1:6" ht="20.25" customHeight="1">
      <c r="A45" s="473" t="s">
        <v>1018</v>
      </c>
      <c r="B45" s="473"/>
      <c r="C45" s="473"/>
      <c r="D45" s="474" t="s">
        <v>1019</v>
      </c>
      <c r="E45" s="474"/>
    </row>
    <row r="46" spans="1:6" ht="4.5" customHeight="1">
      <c r="A46" s="354" t="s">
        <v>682</v>
      </c>
      <c r="B46" s="353"/>
      <c r="C46" s="353"/>
      <c r="D46" s="353"/>
    </row>
    <row r="47" spans="1:6" ht="15" customHeight="1">
      <c r="A47" s="354" t="s">
        <v>1020</v>
      </c>
      <c r="B47" s="370"/>
      <c r="C47" s="370"/>
      <c r="D47" s="353"/>
      <c r="E47" s="457" t="s">
        <v>1113</v>
      </c>
      <c r="F47" s="456"/>
    </row>
    <row r="48" spans="1:6" ht="15" customHeight="1"/>
    <row r="49" spans="1:5" ht="15" customHeight="1">
      <c r="A49" s="358" t="s">
        <v>112</v>
      </c>
      <c r="B49" s="409" t="s">
        <v>1023</v>
      </c>
      <c r="C49" s="409" t="s">
        <v>1048</v>
      </c>
      <c r="D49" s="409" t="s">
        <v>1049</v>
      </c>
      <c r="E49" s="363" t="s">
        <v>683</v>
      </c>
    </row>
    <row r="50" spans="1:5" ht="15" customHeight="1">
      <c r="A50" s="410"/>
      <c r="C50" s="362"/>
      <c r="D50" s="362"/>
      <c r="E50" s="363"/>
    </row>
    <row r="51" spans="1:5" ht="16.5" customHeight="1">
      <c r="A51" s="358" t="s">
        <v>1010</v>
      </c>
      <c r="B51" s="362">
        <v>651</v>
      </c>
      <c r="C51" s="362">
        <v>650</v>
      </c>
      <c r="D51" s="362">
        <v>437</v>
      </c>
      <c r="E51" s="363" t="s">
        <v>1011</v>
      </c>
    </row>
    <row r="52" spans="1:5" ht="16.5" customHeight="1">
      <c r="A52" s="358" t="s">
        <v>1012</v>
      </c>
      <c r="B52" s="362">
        <v>7566</v>
      </c>
      <c r="C52" s="362">
        <v>7048</v>
      </c>
      <c r="D52" s="362">
        <v>5706</v>
      </c>
      <c r="E52" s="363" t="s">
        <v>597</v>
      </c>
    </row>
    <row r="53" spans="1:5" ht="16.5" customHeight="1">
      <c r="A53" s="358" t="s">
        <v>432</v>
      </c>
      <c r="B53" s="362">
        <v>3637</v>
      </c>
      <c r="C53" s="362">
        <v>3594</v>
      </c>
      <c r="D53" s="362">
        <v>3433</v>
      </c>
      <c r="E53" s="363" t="s">
        <v>596</v>
      </c>
    </row>
    <row r="54" spans="1:5" ht="16.5" customHeight="1">
      <c r="A54" s="358" t="s">
        <v>601</v>
      </c>
      <c r="E54" s="363" t="s">
        <v>894</v>
      </c>
    </row>
    <row r="55" spans="1:5" ht="16.5" customHeight="1">
      <c r="A55" s="358" t="s">
        <v>600</v>
      </c>
      <c r="B55" s="362">
        <v>8338</v>
      </c>
      <c r="C55" s="362">
        <v>7951</v>
      </c>
      <c r="D55" s="362">
        <v>7814</v>
      </c>
      <c r="E55" s="363" t="s">
        <v>599</v>
      </c>
    </row>
    <row r="56" spans="1:5" ht="16.5" customHeight="1">
      <c r="A56" s="358" t="s">
        <v>1013</v>
      </c>
      <c r="B56" s="362" t="s">
        <v>36</v>
      </c>
      <c r="C56" s="362" t="s">
        <v>36</v>
      </c>
      <c r="D56" s="362">
        <v>2690</v>
      </c>
      <c r="E56" s="363" t="s">
        <v>1014</v>
      </c>
    </row>
    <row r="57" spans="1:5" ht="16.5" customHeight="1">
      <c r="A57" s="358" t="s">
        <v>1015</v>
      </c>
      <c r="B57" s="362">
        <v>1036</v>
      </c>
      <c r="C57" s="362">
        <v>912</v>
      </c>
      <c r="D57" s="362">
        <v>606</v>
      </c>
      <c r="E57" s="363" t="s">
        <v>1016</v>
      </c>
    </row>
    <row r="58" spans="1:5" ht="16.5" customHeight="1">
      <c r="A58" s="358" t="s">
        <v>1045</v>
      </c>
      <c r="B58" s="362">
        <v>411</v>
      </c>
      <c r="C58" s="362">
        <v>434</v>
      </c>
      <c r="D58" s="362">
        <v>213</v>
      </c>
      <c r="E58" s="363" t="s">
        <v>1047</v>
      </c>
    </row>
    <row r="59" spans="1:5" ht="16.5" customHeight="1">
      <c r="A59" s="358" t="s">
        <v>433</v>
      </c>
      <c r="B59" s="362" t="s">
        <v>36</v>
      </c>
      <c r="C59" s="362" t="s">
        <v>1046</v>
      </c>
      <c r="D59" s="362" t="s">
        <v>36</v>
      </c>
      <c r="E59" s="363" t="s">
        <v>598</v>
      </c>
    </row>
    <row r="60" spans="1:5" ht="13.5" customHeight="1">
      <c r="A60" s="345"/>
      <c r="C60" s="362"/>
      <c r="D60" s="362"/>
      <c r="E60" s="363"/>
    </row>
    <row r="61" spans="1:5" ht="12.75" customHeight="1">
      <c r="A61" s="360" t="s">
        <v>138</v>
      </c>
      <c r="B61" s="409">
        <v>21638</v>
      </c>
      <c r="C61" s="409">
        <v>20589</v>
      </c>
      <c r="D61" s="409">
        <v>20901</v>
      </c>
      <c r="E61" s="361" t="s">
        <v>1017</v>
      </c>
    </row>
    <row r="62" spans="1:5" ht="12.75" customHeight="1">
      <c r="A62" s="360"/>
      <c r="B62" s="409"/>
      <c r="C62" s="409"/>
      <c r="D62" s="409"/>
      <c r="E62" s="361"/>
    </row>
    <row r="63" spans="1:5" ht="12.75" customHeight="1">
      <c r="A63" s="360"/>
      <c r="B63" s="409"/>
      <c r="C63" s="409"/>
      <c r="D63" s="409"/>
      <c r="E63" s="361"/>
    </row>
    <row r="65" spans="1:5">
      <c r="A65" s="368" t="s">
        <v>1022</v>
      </c>
      <c r="B65" s="367"/>
      <c r="C65" s="367"/>
      <c r="D65" s="367"/>
      <c r="E65" s="372" t="s">
        <v>1021</v>
      </c>
    </row>
    <row r="66" spans="1:5" ht="15">
      <c r="A66" s="373" t="s">
        <v>949</v>
      </c>
      <c r="B66" s="374"/>
      <c r="C66" s="374"/>
      <c r="D66" s="375"/>
      <c r="E66" s="376" t="s">
        <v>948</v>
      </c>
    </row>
    <row r="67" spans="1:5">
      <c r="A67" s="377" t="s">
        <v>296</v>
      </c>
      <c r="B67" s="374"/>
      <c r="C67" s="374"/>
      <c r="D67" s="374"/>
      <c r="E67" s="378" t="s">
        <v>297</v>
      </c>
    </row>
    <row r="68" spans="1:5">
      <c r="A68" s="379" t="s">
        <v>238</v>
      </c>
      <c r="B68" s="374"/>
      <c r="C68" s="374"/>
      <c r="D68" s="374"/>
      <c r="E68" s="378" t="s">
        <v>298</v>
      </c>
    </row>
    <row r="69" spans="1:5">
      <c r="E69" s="380"/>
    </row>
  </sheetData>
  <mergeCells count="12">
    <mergeCell ref="A45:C45"/>
    <mergeCell ref="F20:G20"/>
    <mergeCell ref="F21:G21"/>
    <mergeCell ref="F22:G22"/>
    <mergeCell ref="F23:G23"/>
    <mergeCell ref="F24:G24"/>
    <mergeCell ref="D45:E45"/>
    <mergeCell ref="F14:G14"/>
    <mergeCell ref="F15:G15"/>
    <mergeCell ref="F16:G16"/>
    <mergeCell ref="F17:G17"/>
    <mergeCell ref="F19:G19"/>
  </mergeCells>
  <pageMargins left="0.609375" right="0.6640625" top="0.59055118110236227" bottom="0.59055118110236227" header="0.51181102362204722" footer="0.51181102362204722"/>
  <pageSetup paperSize="9" scale="75" pageOrder="overThenDown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syncVertical="1" syncRef="A13">
    <tabColor rgb="FF00B050"/>
  </sheetPr>
  <dimension ref="A1:I118"/>
  <sheetViews>
    <sheetView showGridLines="0" view="pageLayout" topLeftCell="A13" zoomScaleNormal="100" workbookViewId="0">
      <selection activeCell="F1" sqref="F1:F1048576"/>
    </sheetView>
  </sheetViews>
  <sheetFormatPr baseColWidth="10" defaultColWidth="9.625" defaultRowHeight="12.75"/>
  <cols>
    <col min="1" max="1" width="26.625" style="100" customWidth="1"/>
    <col min="2" max="2" width="12.75" style="100" customWidth="1"/>
    <col min="3" max="4" width="12.75" style="137" customWidth="1"/>
    <col min="5" max="5" width="12.75" style="100" customWidth="1"/>
    <col min="6" max="6" width="29.625" style="100" customWidth="1"/>
    <col min="7" max="7" width="17.875" style="100" customWidth="1"/>
    <col min="8" max="16384" width="9.625" style="100"/>
  </cols>
  <sheetData>
    <row r="1" spans="1:9" ht="24.75" customHeight="1">
      <c r="A1" s="255" t="s">
        <v>33</v>
      </c>
      <c r="B1" s="253"/>
      <c r="C1" s="256"/>
      <c r="D1" s="256"/>
      <c r="E1" s="253"/>
      <c r="F1" s="257" t="s">
        <v>41</v>
      </c>
    </row>
    <row r="2" spans="1:9" ht="18.95" customHeight="1">
      <c r="A2" s="253"/>
      <c r="B2" s="253"/>
      <c r="C2" s="256"/>
      <c r="D2" s="256"/>
      <c r="E2" s="253"/>
      <c r="F2" s="254"/>
    </row>
    <row r="3" spans="1:9" ht="20.25" customHeight="1">
      <c r="A3" s="258" t="s">
        <v>988</v>
      </c>
      <c r="B3" s="253"/>
      <c r="C3" s="253"/>
      <c r="D3" s="253"/>
      <c r="E3" s="253"/>
      <c r="F3" s="259" t="s">
        <v>989</v>
      </c>
    </row>
    <row r="4" spans="1:9" ht="20.25" customHeight="1">
      <c r="A4" s="258" t="s">
        <v>684</v>
      </c>
      <c r="B4" s="253"/>
      <c r="C4" s="253"/>
      <c r="D4" s="253"/>
      <c r="E4" s="260" t="s">
        <v>35</v>
      </c>
      <c r="F4" s="78" t="s">
        <v>434</v>
      </c>
      <c r="G4" s="342"/>
      <c r="H4" s="342"/>
      <c r="I4" s="342"/>
    </row>
    <row r="5" spans="1:9" ht="18.95" customHeight="1">
      <c r="A5" s="261"/>
      <c r="B5" s="253"/>
      <c r="C5" s="253"/>
      <c r="D5" s="253"/>
      <c r="E5" s="260"/>
      <c r="F5" s="254"/>
      <c r="G5" s="343"/>
      <c r="H5" s="344"/>
      <c r="I5" s="344"/>
    </row>
    <row r="6" spans="1:9" ht="20.25" customHeight="1">
      <c r="A6" s="260" t="s">
        <v>34</v>
      </c>
      <c r="B6" s="254"/>
      <c r="C6" s="459" t="s">
        <v>1023</v>
      </c>
      <c r="D6" s="458" t="s">
        <v>1050</v>
      </c>
      <c r="E6" s="458" t="s">
        <v>1051</v>
      </c>
      <c r="F6" s="254" t="s">
        <v>435</v>
      </c>
      <c r="G6" s="343"/>
      <c r="H6" s="344"/>
      <c r="I6" s="344"/>
    </row>
    <row r="7" spans="1:9" ht="8.1" customHeight="1">
      <c r="A7" s="253"/>
      <c r="B7" s="254"/>
      <c r="C7" s="447"/>
      <c r="D7" s="447"/>
      <c r="E7" s="447"/>
      <c r="F7" s="254"/>
      <c r="G7" s="342"/>
      <c r="H7" s="342"/>
      <c r="I7" s="342"/>
    </row>
    <row r="8" spans="1:9" ht="18" customHeight="1">
      <c r="A8" s="262" t="s">
        <v>436</v>
      </c>
      <c r="B8" s="254"/>
      <c r="C8" s="448">
        <f>C9+C10+C11+C12+C13+C14</f>
        <v>11623110</v>
      </c>
      <c r="D8" s="446">
        <f>D9+D10+D11+D12+D13+D14</f>
        <v>10866161</v>
      </c>
      <c r="E8" s="450">
        <f>E9+E10+E11+E12+E13+E14</f>
        <v>10483669</v>
      </c>
      <c r="F8" s="263" t="s">
        <v>437</v>
      </c>
      <c r="G8" s="342"/>
      <c r="H8" s="342"/>
      <c r="I8" s="342"/>
    </row>
    <row r="9" spans="1:9" ht="18" customHeight="1">
      <c r="A9" s="250" t="s">
        <v>438</v>
      </c>
      <c r="B9" s="254"/>
      <c r="C9" s="449">
        <v>154795</v>
      </c>
      <c r="D9" s="81">
        <v>131000</v>
      </c>
      <c r="E9" s="451">
        <v>130000</v>
      </c>
      <c r="F9" s="249" t="s">
        <v>439</v>
      </c>
      <c r="G9" s="344"/>
      <c r="H9" s="344"/>
      <c r="I9" s="342"/>
    </row>
    <row r="10" spans="1:9" ht="18" customHeight="1">
      <c r="A10" s="250" t="s">
        <v>440</v>
      </c>
      <c r="B10" s="254"/>
      <c r="C10" s="449">
        <v>2396959</v>
      </c>
      <c r="D10" s="81">
        <v>2334206</v>
      </c>
      <c r="E10" s="451">
        <v>2230000</v>
      </c>
      <c r="F10" s="249" t="s">
        <v>441</v>
      </c>
      <c r="G10" s="342"/>
      <c r="H10" s="342"/>
      <c r="I10" s="342"/>
    </row>
    <row r="11" spans="1:9" ht="18" customHeight="1">
      <c r="A11" s="250" t="s">
        <v>442</v>
      </c>
      <c r="B11" s="254"/>
      <c r="C11" s="449">
        <v>690983</v>
      </c>
      <c r="D11" s="81">
        <v>675284</v>
      </c>
      <c r="E11" s="451">
        <v>607466</v>
      </c>
      <c r="F11" s="249" t="s">
        <v>443</v>
      </c>
      <c r="G11" s="342"/>
      <c r="H11" s="342"/>
      <c r="I11" s="342"/>
    </row>
    <row r="12" spans="1:9" ht="18" customHeight="1">
      <c r="A12" s="250" t="s">
        <v>444</v>
      </c>
      <c r="B12" s="254"/>
      <c r="C12" s="449">
        <v>5888738</v>
      </c>
      <c r="D12" s="81">
        <v>5667518</v>
      </c>
      <c r="E12" s="451">
        <v>5473000</v>
      </c>
      <c r="F12" s="249" t="s">
        <v>125</v>
      </c>
      <c r="G12" s="343"/>
      <c r="H12" s="344"/>
      <c r="I12" s="344"/>
    </row>
    <row r="13" spans="1:9" ht="18" customHeight="1">
      <c r="A13" s="250" t="s">
        <v>445</v>
      </c>
      <c r="B13" s="254"/>
      <c r="C13" s="449">
        <v>705537</v>
      </c>
      <c r="D13" s="81">
        <v>669262</v>
      </c>
      <c r="E13" s="451">
        <v>669203</v>
      </c>
      <c r="F13" s="249" t="s">
        <v>446</v>
      </c>
      <c r="G13" s="343"/>
      <c r="H13" s="344"/>
      <c r="I13" s="344"/>
    </row>
    <row r="14" spans="1:9" ht="18" customHeight="1">
      <c r="A14" s="250" t="s">
        <v>447</v>
      </c>
      <c r="B14" s="254"/>
      <c r="C14" s="449">
        <v>1786098</v>
      </c>
      <c r="D14" s="81">
        <v>1388891</v>
      </c>
      <c r="E14" s="451">
        <v>1374000</v>
      </c>
      <c r="F14" s="249" t="s">
        <v>448</v>
      </c>
      <c r="G14" s="343"/>
      <c r="H14" s="344"/>
      <c r="I14" s="344"/>
    </row>
    <row r="15" spans="1:9" ht="18" customHeight="1">
      <c r="A15" s="250"/>
      <c r="B15" s="253"/>
      <c r="C15" s="81"/>
      <c r="D15" s="76"/>
      <c r="E15" s="265"/>
      <c r="F15" s="249"/>
      <c r="G15" s="342"/>
      <c r="H15" s="342"/>
      <c r="I15" s="342"/>
    </row>
    <row r="16" spans="1:9" ht="20.45" customHeight="1">
      <c r="A16" s="267" t="s">
        <v>990</v>
      </c>
      <c r="B16" s="268"/>
      <c r="C16" s="269"/>
      <c r="D16" s="270"/>
      <c r="E16" s="476" t="s">
        <v>991</v>
      </c>
      <c r="F16" s="476"/>
      <c r="G16" s="343"/>
      <c r="H16" s="344"/>
      <c r="I16" s="344"/>
    </row>
    <row r="17" spans="1:9" ht="20.45" customHeight="1">
      <c r="A17" s="271" t="s">
        <v>1062</v>
      </c>
      <c r="B17" s="272"/>
      <c r="C17" s="270"/>
      <c r="D17" s="273"/>
      <c r="E17" s="256"/>
      <c r="F17" s="443" t="s">
        <v>1063</v>
      </c>
      <c r="G17" s="342"/>
      <c r="H17" s="342"/>
      <c r="I17" s="342"/>
    </row>
    <row r="18" spans="1:9" ht="14.1" customHeight="1">
      <c r="A18" s="271"/>
      <c r="B18" s="272"/>
      <c r="C18" s="270"/>
      <c r="D18" s="273"/>
      <c r="E18" s="256"/>
      <c r="F18" s="274"/>
    </row>
    <row r="19" spans="1:9" ht="14.1" customHeight="1">
      <c r="A19" s="251" t="s">
        <v>1024</v>
      </c>
      <c r="B19" s="275" t="s">
        <v>419</v>
      </c>
      <c r="C19" s="276" t="s">
        <v>895</v>
      </c>
      <c r="D19" s="98" t="s">
        <v>896</v>
      </c>
      <c r="E19" s="277" t="s">
        <v>897</v>
      </c>
      <c r="F19" s="278" t="s">
        <v>1037</v>
      </c>
    </row>
    <row r="20" spans="1:9" ht="14.1" customHeight="1">
      <c r="A20" s="279" t="s">
        <v>34</v>
      </c>
      <c r="B20" s="113" t="s">
        <v>898</v>
      </c>
      <c r="C20" s="256"/>
      <c r="D20" s="256"/>
      <c r="E20" s="256"/>
      <c r="F20" s="254" t="s">
        <v>435</v>
      </c>
    </row>
    <row r="21" spans="1:9" ht="14.1" customHeight="1">
      <c r="A21" s="253"/>
      <c r="B21" s="280" t="s">
        <v>899</v>
      </c>
      <c r="C21" s="281" t="s">
        <v>900</v>
      </c>
      <c r="D21" s="282" t="s">
        <v>901</v>
      </c>
      <c r="E21" s="282" t="s">
        <v>902</v>
      </c>
      <c r="F21" s="256"/>
    </row>
    <row r="22" spans="1:9" ht="14.1" customHeight="1">
      <c r="A22" s="283"/>
      <c r="B22" s="284" t="s">
        <v>903</v>
      </c>
      <c r="C22" s="282" t="s">
        <v>904</v>
      </c>
      <c r="D22" s="284"/>
      <c r="E22" s="285"/>
      <c r="F22" s="261"/>
    </row>
    <row r="23" spans="1:9" ht="14.1" customHeight="1">
      <c r="A23" s="283" t="s">
        <v>905</v>
      </c>
      <c r="B23" s="284" t="s">
        <v>906</v>
      </c>
      <c r="C23" s="282"/>
      <c r="D23" s="284"/>
      <c r="E23" s="285"/>
      <c r="F23" s="261" t="s">
        <v>907</v>
      </c>
    </row>
    <row r="24" spans="1:9" s="137" customFormat="1" ht="18" customHeight="1">
      <c r="A24" s="279" t="s">
        <v>908</v>
      </c>
      <c r="B24" s="264">
        <v>159119</v>
      </c>
      <c r="C24" s="265">
        <v>427839</v>
      </c>
      <c r="D24" s="265">
        <v>1352739</v>
      </c>
      <c r="E24" s="264">
        <v>1319785</v>
      </c>
      <c r="F24" s="266" t="s">
        <v>909</v>
      </c>
      <c r="G24" s="76"/>
    </row>
    <row r="25" spans="1:9" s="137" customFormat="1" ht="18" customHeight="1">
      <c r="A25" s="279" t="s">
        <v>951</v>
      </c>
      <c r="B25" s="264">
        <v>43713</v>
      </c>
      <c r="C25" s="440" t="s">
        <v>36</v>
      </c>
      <c r="D25" s="265">
        <v>327888</v>
      </c>
      <c r="E25" s="264">
        <v>12901</v>
      </c>
      <c r="F25" s="266" t="s">
        <v>952</v>
      </c>
      <c r="G25" s="76"/>
    </row>
    <row r="26" spans="1:9" s="137" customFormat="1" ht="18" customHeight="1">
      <c r="A26" s="279" t="s">
        <v>1100</v>
      </c>
      <c r="B26" s="264">
        <v>52151</v>
      </c>
      <c r="C26" s="265">
        <v>114647</v>
      </c>
      <c r="D26" s="265">
        <v>382542</v>
      </c>
      <c r="E26" s="265" t="s">
        <v>36</v>
      </c>
      <c r="F26" s="266" t="s">
        <v>1099</v>
      </c>
      <c r="G26" s="76"/>
    </row>
    <row r="27" spans="1:9" s="137" customFormat="1" ht="18" customHeight="1">
      <c r="A27" s="253" t="s">
        <v>910</v>
      </c>
      <c r="B27" s="264">
        <v>64608</v>
      </c>
      <c r="C27" s="440" t="s">
        <v>36</v>
      </c>
      <c r="D27" s="265">
        <v>592798</v>
      </c>
      <c r="E27" s="265">
        <v>190780</v>
      </c>
      <c r="F27" s="253" t="s">
        <v>911</v>
      </c>
      <c r="G27" s="76"/>
    </row>
    <row r="28" spans="1:9" s="137" customFormat="1" ht="18" customHeight="1">
      <c r="A28" s="286" t="s">
        <v>912</v>
      </c>
      <c r="B28" s="264">
        <v>25562</v>
      </c>
      <c r="C28" s="440" t="s">
        <v>36</v>
      </c>
      <c r="D28" s="265">
        <v>309818</v>
      </c>
      <c r="E28" s="265">
        <v>22101</v>
      </c>
      <c r="F28" s="266" t="s">
        <v>913</v>
      </c>
      <c r="G28" s="76"/>
    </row>
    <row r="29" spans="1:9" s="137" customFormat="1" ht="18" customHeight="1">
      <c r="A29" s="251" t="s">
        <v>914</v>
      </c>
      <c r="B29" s="265" t="s">
        <v>36</v>
      </c>
      <c r="C29" s="440" t="s">
        <v>36</v>
      </c>
      <c r="D29" s="265">
        <v>9940</v>
      </c>
      <c r="E29" s="265" t="s">
        <v>36</v>
      </c>
      <c r="F29" s="266" t="s">
        <v>915</v>
      </c>
      <c r="G29" s="76"/>
    </row>
    <row r="30" spans="1:9" s="113" customFormat="1" ht="18" customHeight="1">
      <c r="A30" s="287" t="s">
        <v>916</v>
      </c>
      <c r="B30" s="265">
        <v>125548</v>
      </c>
      <c r="C30" s="265">
        <v>99264</v>
      </c>
      <c r="D30" s="265">
        <v>971848</v>
      </c>
      <c r="E30" s="265">
        <v>1102</v>
      </c>
      <c r="F30" s="266" t="s">
        <v>917</v>
      </c>
      <c r="G30" s="75"/>
    </row>
    <row r="31" spans="1:9" s="113" customFormat="1" ht="18" customHeight="1">
      <c r="A31" s="279" t="s">
        <v>918</v>
      </c>
      <c r="B31" s="264">
        <v>4668</v>
      </c>
      <c r="C31" s="440" t="s">
        <v>36</v>
      </c>
      <c r="D31" s="265">
        <v>48384</v>
      </c>
      <c r="E31" s="265" t="s">
        <v>36</v>
      </c>
      <c r="F31" s="266" t="s">
        <v>919</v>
      </c>
      <c r="G31" s="75"/>
    </row>
    <row r="32" spans="1:9" s="137" customFormat="1" ht="18" customHeight="1">
      <c r="A32" s="279" t="s">
        <v>1101</v>
      </c>
      <c r="B32" s="264">
        <v>106011</v>
      </c>
      <c r="C32" s="265">
        <v>63788</v>
      </c>
      <c r="D32" s="265">
        <v>835404</v>
      </c>
      <c r="E32" s="265">
        <v>21764</v>
      </c>
      <c r="F32" s="266" t="s">
        <v>1102</v>
      </c>
      <c r="G32" s="76"/>
    </row>
    <row r="33" spans="1:8" s="137" customFormat="1" ht="18" customHeight="1">
      <c r="A33" s="286" t="s">
        <v>920</v>
      </c>
      <c r="B33" s="264">
        <v>27395</v>
      </c>
      <c r="C33" s="440" t="s">
        <v>36</v>
      </c>
      <c r="D33" s="265">
        <v>228746</v>
      </c>
      <c r="E33" s="264">
        <v>11061</v>
      </c>
      <c r="F33" s="266" t="s">
        <v>921</v>
      </c>
      <c r="G33" s="76"/>
    </row>
    <row r="34" spans="1:8" s="137" customFormat="1" ht="18" customHeight="1">
      <c r="A34" s="279" t="s">
        <v>922</v>
      </c>
      <c r="B34" s="264">
        <v>33811</v>
      </c>
      <c r="C34" s="440" t="s">
        <v>36</v>
      </c>
      <c r="D34" s="265">
        <v>267752</v>
      </c>
      <c r="E34" s="264">
        <v>172578</v>
      </c>
      <c r="F34" s="266" t="s">
        <v>923</v>
      </c>
      <c r="G34" s="76"/>
    </row>
    <row r="35" spans="1:8" ht="18" customHeight="1">
      <c r="A35" s="287" t="s">
        <v>924</v>
      </c>
      <c r="B35" s="264">
        <v>11289</v>
      </c>
      <c r="C35" s="440" t="s">
        <v>36</v>
      </c>
      <c r="D35" s="265">
        <v>129759</v>
      </c>
      <c r="E35" s="264">
        <v>18643</v>
      </c>
      <c r="F35" s="266" t="s">
        <v>925</v>
      </c>
      <c r="G35" s="76"/>
    </row>
    <row r="36" spans="1:8" ht="18" customHeight="1">
      <c r="A36" s="287" t="s">
        <v>926</v>
      </c>
      <c r="B36" s="265">
        <v>9550</v>
      </c>
      <c r="C36" s="440" t="s">
        <v>36</v>
      </c>
      <c r="D36" s="265">
        <v>70063</v>
      </c>
      <c r="E36" s="265" t="s">
        <v>36</v>
      </c>
      <c r="F36" s="266" t="s">
        <v>927</v>
      </c>
      <c r="G36" s="76"/>
      <c r="H36" s="150"/>
    </row>
    <row r="37" spans="1:8" s="137" customFormat="1" ht="18" customHeight="1">
      <c r="A37" s="253" t="s">
        <v>928</v>
      </c>
      <c r="B37" s="265">
        <v>4810</v>
      </c>
      <c r="C37" s="440" t="s">
        <v>36</v>
      </c>
      <c r="D37" s="265">
        <v>41510</v>
      </c>
      <c r="E37" s="265" t="s">
        <v>36</v>
      </c>
      <c r="F37" s="266" t="s">
        <v>929</v>
      </c>
      <c r="G37" s="76"/>
    </row>
    <row r="38" spans="1:8" s="137" customFormat="1" ht="18" customHeight="1">
      <c r="A38" s="287" t="s">
        <v>930</v>
      </c>
      <c r="B38" s="264">
        <v>14512</v>
      </c>
      <c r="C38" s="440" t="s">
        <v>36</v>
      </c>
      <c r="D38" s="265">
        <v>152664</v>
      </c>
      <c r="E38" s="265">
        <v>15383</v>
      </c>
      <c r="F38" s="266" t="s">
        <v>931</v>
      </c>
      <c r="G38" s="76"/>
    </row>
    <row r="39" spans="1:8" s="137" customFormat="1" ht="18" customHeight="1">
      <c r="A39" s="287" t="s">
        <v>953</v>
      </c>
      <c r="B39" s="264">
        <v>4154</v>
      </c>
      <c r="C39" s="440" t="s">
        <v>36</v>
      </c>
      <c r="D39" s="265">
        <v>138742</v>
      </c>
      <c r="E39" s="265" t="s">
        <v>36</v>
      </c>
      <c r="F39" s="266" t="s">
        <v>954</v>
      </c>
      <c r="G39" s="76"/>
    </row>
    <row r="40" spans="1:8" s="137" customFormat="1" ht="18" customHeight="1">
      <c r="A40" s="103" t="s">
        <v>955</v>
      </c>
      <c r="F40" s="120" t="s">
        <v>956</v>
      </c>
      <c r="G40" s="76"/>
    </row>
    <row r="41" spans="1:8" s="137" customFormat="1" ht="14.1" customHeight="1">
      <c r="A41" s="103" t="s">
        <v>957</v>
      </c>
      <c r="B41" s="76">
        <v>4082</v>
      </c>
      <c r="C41" s="440" t="s">
        <v>36</v>
      </c>
      <c r="D41" s="76">
        <v>28141</v>
      </c>
      <c r="E41" s="81" t="s">
        <v>36</v>
      </c>
      <c r="F41" s="120" t="s">
        <v>1103</v>
      </c>
    </row>
    <row r="42" spans="1:8" s="137" customFormat="1" ht="14.1" customHeight="1">
      <c r="A42" s="103"/>
      <c r="B42" s="76"/>
      <c r="D42" s="76"/>
      <c r="E42" s="81"/>
      <c r="F42" s="120"/>
    </row>
    <row r="43" spans="1:8" s="79" customFormat="1" ht="14.1" customHeight="1">
      <c r="A43" s="401" t="s">
        <v>138</v>
      </c>
      <c r="B43" s="157">
        <f>SUM(B24:B41)</f>
        <v>690983</v>
      </c>
      <c r="C43" s="157">
        <f>SUM(C24:C41)</f>
        <v>705538</v>
      </c>
      <c r="D43" s="157">
        <f>SUM(D24:D41)</f>
        <v>5888738</v>
      </c>
      <c r="E43" s="157">
        <f>SUM(E24:E41)</f>
        <v>1786098</v>
      </c>
      <c r="F43" s="105" t="s">
        <v>107</v>
      </c>
    </row>
    <row r="44" spans="1:8" s="79" customFormat="1" ht="14.1" customHeight="1">
      <c r="A44" s="287"/>
      <c r="B44" s="75"/>
      <c r="C44" s="75"/>
      <c r="D44" s="75"/>
      <c r="E44" s="75"/>
      <c r="F44" s="266"/>
    </row>
    <row r="45" spans="1:8" s="79" customFormat="1" ht="14.1" customHeight="1">
      <c r="A45" s="287"/>
      <c r="B45" s="285"/>
      <c r="C45" s="285"/>
      <c r="D45" s="285"/>
      <c r="E45" s="285"/>
      <c r="F45" s="266"/>
    </row>
    <row r="46" spans="1:8" s="79" customFormat="1" ht="14.1" customHeight="1">
      <c r="A46" s="253"/>
      <c r="B46" s="285"/>
      <c r="C46" s="285"/>
      <c r="D46" s="285"/>
      <c r="E46" s="285"/>
      <c r="F46" s="266"/>
    </row>
    <row r="47" spans="1:8" s="79" customFormat="1" ht="14.1" customHeight="1">
      <c r="A47" s="287"/>
      <c r="B47" s="285"/>
      <c r="C47" s="285"/>
      <c r="D47" s="285"/>
      <c r="E47" s="285"/>
      <c r="F47" s="266"/>
    </row>
    <row r="48" spans="1:8" s="79" customFormat="1" ht="14.1" customHeight="1">
      <c r="A48" s="287"/>
      <c r="B48" s="285"/>
      <c r="C48" s="285"/>
      <c r="D48" s="285"/>
      <c r="E48" s="285"/>
      <c r="F48" s="266"/>
    </row>
    <row r="49" spans="1:6" s="79" customFormat="1" ht="14.1" customHeight="1">
      <c r="A49" s="104"/>
      <c r="B49" s="285"/>
      <c r="C49" s="285"/>
      <c r="D49" s="285"/>
      <c r="E49" s="285"/>
      <c r="F49" s="105"/>
    </row>
    <row r="50" spans="1:6" s="79" customFormat="1" ht="12.95" customHeight="1">
      <c r="A50" s="104"/>
      <c r="B50" s="75"/>
      <c r="C50" s="75"/>
      <c r="D50" s="75"/>
      <c r="E50" s="75"/>
      <c r="F50" s="105"/>
    </row>
    <row r="51" spans="1:6" s="79" customFormat="1" ht="12.95" customHeight="1">
      <c r="A51" s="104"/>
      <c r="B51" s="75"/>
      <c r="C51" s="75"/>
      <c r="D51" s="75"/>
      <c r="E51" s="75"/>
      <c r="F51" s="105"/>
    </row>
    <row r="52" spans="1:6" s="79" customFormat="1" ht="12.95" customHeight="1">
      <c r="A52" s="104"/>
      <c r="B52" s="75"/>
      <c r="C52" s="75"/>
      <c r="D52" s="75"/>
      <c r="E52" s="75"/>
      <c r="F52" s="105"/>
    </row>
    <row r="53" spans="1:6" s="132" customFormat="1" ht="12.95" customHeight="1">
      <c r="A53" s="261"/>
      <c r="B53" s="288"/>
      <c r="C53" s="288"/>
      <c r="D53" s="288"/>
      <c r="E53" s="288"/>
      <c r="F53" s="289"/>
    </row>
    <row r="54" spans="1:6" s="132" customFormat="1" ht="12.95" customHeight="1">
      <c r="A54" s="109" t="s">
        <v>942</v>
      </c>
      <c r="B54" s="288"/>
      <c r="C54" s="290"/>
      <c r="D54" s="288"/>
      <c r="E54" s="288"/>
      <c r="F54" s="291" t="s">
        <v>943</v>
      </c>
    </row>
    <row r="55" spans="1:6" s="132" customFormat="1" ht="12.95" customHeight="1">
      <c r="A55" s="252" t="s">
        <v>945</v>
      </c>
      <c r="B55" s="253"/>
      <c r="C55" s="253"/>
      <c r="D55" s="253"/>
      <c r="E55" s="253"/>
      <c r="F55" s="254" t="s">
        <v>950</v>
      </c>
    </row>
    <row r="56" spans="1:6" s="132" customFormat="1" ht="12.95" customHeight="1">
      <c r="A56" s="475"/>
      <c r="B56" s="475"/>
      <c r="C56" s="475"/>
      <c r="D56" s="475"/>
      <c r="E56" s="475"/>
      <c r="F56" s="475"/>
    </row>
    <row r="57" spans="1:6" s="132" customFormat="1" ht="12.95" customHeight="1">
      <c r="A57" s="138"/>
      <c r="B57" s="167"/>
      <c r="C57" s="168"/>
      <c r="D57" s="108"/>
      <c r="E57" s="108"/>
    </row>
    <row r="58" spans="1:6" s="132" customFormat="1" ht="12.95" customHeight="1">
      <c r="A58" s="117"/>
      <c r="B58" s="150"/>
      <c r="C58" s="150"/>
      <c r="D58" s="158"/>
      <c r="E58" s="158"/>
    </row>
    <row r="59" spans="1:6" s="132" customFormat="1" ht="15.75" customHeight="1">
      <c r="A59" s="117"/>
      <c r="B59" s="150"/>
      <c r="C59" s="150"/>
      <c r="D59" s="158"/>
      <c r="E59" s="158"/>
    </row>
    <row r="60" spans="1:6" s="132" customFormat="1" ht="15.75" customHeight="1">
      <c r="A60" s="117"/>
      <c r="B60" s="150"/>
      <c r="C60" s="150"/>
      <c r="D60" s="158"/>
      <c r="E60" s="158"/>
    </row>
    <row r="61" spans="1:6" s="132" customFormat="1" ht="15.75" customHeight="1">
      <c r="A61" s="117"/>
      <c r="B61" s="150"/>
      <c r="C61" s="150"/>
      <c r="D61" s="158"/>
      <c r="E61" s="158"/>
    </row>
    <row r="62" spans="1:6" s="132" customFormat="1" ht="15.75" customHeight="1">
      <c r="A62" s="117"/>
      <c r="B62" s="150"/>
      <c r="C62" s="150"/>
      <c r="D62" s="158"/>
      <c r="E62" s="158"/>
    </row>
    <row r="63" spans="1:6" s="132" customFormat="1" ht="15.75" customHeight="1">
      <c r="A63" s="117"/>
      <c r="B63" s="150"/>
      <c r="C63" s="150"/>
      <c r="D63" s="158"/>
      <c r="E63" s="158"/>
    </row>
    <row r="64" spans="1:6" s="132" customFormat="1" ht="15.75" customHeight="1">
      <c r="A64" s="117"/>
      <c r="B64" s="150"/>
      <c r="C64" s="150"/>
      <c r="D64" s="158"/>
      <c r="E64" s="158"/>
    </row>
    <row r="65" spans="1:6" s="132" customFormat="1" ht="15.75" customHeight="1">
      <c r="A65" s="117"/>
      <c r="B65" s="150"/>
      <c r="C65" s="150"/>
      <c r="D65" s="158"/>
      <c r="E65" s="158"/>
    </row>
    <row r="66" spans="1:6" s="132" customFormat="1" ht="15.75" customHeight="1">
      <c r="A66" s="117"/>
      <c r="B66" s="150"/>
      <c r="C66" s="150"/>
      <c r="D66" s="158"/>
      <c r="E66" s="158"/>
    </row>
    <row r="67" spans="1:6" s="132" customFormat="1" ht="15.75" customHeight="1">
      <c r="A67" s="117"/>
      <c r="B67" s="150"/>
      <c r="C67" s="150"/>
      <c r="D67" s="158"/>
      <c r="E67" s="158"/>
    </row>
    <row r="68" spans="1:6" s="132" customFormat="1" ht="15.75" customHeight="1">
      <c r="A68" s="117"/>
      <c r="B68" s="150"/>
      <c r="C68" s="150"/>
      <c r="D68" s="158"/>
      <c r="E68" s="158"/>
    </row>
    <row r="69" spans="1:6" s="132" customFormat="1" ht="15.75">
      <c r="A69" s="117"/>
      <c r="B69" s="150"/>
      <c r="C69" s="150"/>
      <c r="D69" s="158"/>
      <c r="E69" s="158"/>
    </row>
    <row r="70" spans="1:6" s="132" customFormat="1" ht="15.75">
      <c r="A70" s="117"/>
      <c r="B70" s="150"/>
      <c r="C70" s="150"/>
      <c r="D70" s="158"/>
      <c r="E70" s="158"/>
    </row>
    <row r="71" spans="1:6" s="132" customFormat="1" ht="15.75">
      <c r="A71" s="169"/>
      <c r="B71" s="150"/>
      <c r="C71" s="150"/>
      <c r="D71" s="158"/>
      <c r="E71" s="158"/>
    </row>
    <row r="72" spans="1:6" s="132" customFormat="1" ht="15.75">
      <c r="A72" s="117"/>
      <c r="B72" s="150"/>
      <c r="C72" s="150"/>
      <c r="D72" s="158"/>
      <c r="E72" s="158"/>
    </row>
    <row r="73" spans="1:6" s="132" customFormat="1" ht="15.75">
      <c r="A73" s="117"/>
      <c r="B73" s="150"/>
      <c r="C73" s="150"/>
      <c r="D73" s="158"/>
      <c r="E73" s="108"/>
    </row>
    <row r="74" spans="1:6" ht="15.75">
      <c r="A74" s="117"/>
      <c r="B74" s="150"/>
      <c r="C74" s="150"/>
      <c r="D74" s="158"/>
      <c r="E74" s="158"/>
      <c r="F74" s="132"/>
    </row>
    <row r="75" spans="1:6" ht="15">
      <c r="A75" s="117"/>
      <c r="B75" s="150"/>
      <c r="C75" s="170"/>
      <c r="D75" s="108"/>
      <c r="E75" s="108"/>
    </row>
    <row r="76" spans="1:6" s="132" customFormat="1" ht="15.75">
      <c r="A76" s="117"/>
      <c r="B76" s="150"/>
      <c r="C76" s="170"/>
      <c r="D76" s="108"/>
      <c r="E76" s="108"/>
      <c r="F76" s="100"/>
    </row>
    <row r="77" spans="1:6" s="132" customFormat="1" ht="15.75">
      <c r="A77" s="117"/>
      <c r="B77" s="170"/>
      <c r="C77" s="170"/>
      <c r="D77" s="108"/>
      <c r="E77" s="108"/>
    </row>
    <row r="78" spans="1:6" s="132" customFormat="1" ht="15.75">
      <c r="A78" s="117"/>
      <c r="B78" s="150"/>
      <c r="C78" s="170"/>
      <c r="D78" s="108"/>
      <c r="E78" s="108"/>
    </row>
    <row r="79" spans="1:6" s="132" customFormat="1" ht="15.75">
      <c r="A79" s="117"/>
      <c r="B79" s="150"/>
      <c r="C79" s="170"/>
      <c r="D79" s="108"/>
      <c r="E79" s="108"/>
    </row>
    <row r="80" spans="1:6" s="132" customFormat="1" ht="15.75">
      <c r="A80" s="117"/>
      <c r="B80" s="166"/>
      <c r="C80" s="166"/>
      <c r="D80" s="166"/>
      <c r="E80" s="137"/>
    </row>
    <row r="81" spans="1:6" s="132" customFormat="1" ht="15.75">
      <c r="B81" s="100"/>
      <c r="C81" s="137"/>
      <c r="D81" s="137"/>
      <c r="E81" s="76"/>
    </row>
    <row r="82" spans="1:6" ht="15.75">
      <c r="A82" s="132"/>
      <c r="E82" s="76"/>
      <c r="F82" s="132"/>
    </row>
    <row r="83" spans="1:6">
      <c r="E83" s="76"/>
    </row>
    <row r="84" spans="1:6">
      <c r="E84" s="76"/>
    </row>
    <row r="85" spans="1:6">
      <c r="E85" s="76"/>
    </row>
    <row r="86" spans="1:6">
      <c r="E86" s="76"/>
    </row>
    <row r="87" spans="1:6">
      <c r="E87" s="76"/>
    </row>
    <row r="88" spans="1:6">
      <c r="E88" s="76"/>
    </row>
    <row r="89" spans="1:6">
      <c r="E89" s="76"/>
    </row>
    <row r="90" spans="1:6">
      <c r="E90" s="76"/>
    </row>
    <row r="91" spans="1:6">
      <c r="E91" s="76"/>
    </row>
    <row r="92" spans="1:6">
      <c r="E92" s="76"/>
    </row>
    <row r="93" spans="1:6" ht="12" customHeight="1">
      <c r="E93" s="76"/>
    </row>
    <row r="94" spans="1:6" ht="11.85" customHeight="1">
      <c r="E94" s="76"/>
    </row>
    <row r="95" spans="1:6" ht="12" customHeight="1">
      <c r="E95" s="76"/>
    </row>
    <row r="96" spans="1:6">
      <c r="E96" s="76"/>
    </row>
    <row r="97" spans="1:5" ht="13.7" customHeight="1">
      <c r="E97" s="76"/>
    </row>
    <row r="98" spans="1:5" ht="15" customHeight="1">
      <c r="E98" s="76"/>
    </row>
    <row r="99" spans="1:5">
      <c r="E99" s="76"/>
    </row>
    <row r="100" spans="1:5">
      <c r="E100" s="76"/>
    </row>
    <row r="101" spans="1:5" ht="12.75" customHeight="1">
      <c r="A101" s="126"/>
      <c r="E101" s="76"/>
    </row>
    <row r="102" spans="1:5" ht="12.75" customHeight="1">
      <c r="E102" s="76"/>
    </row>
    <row r="103" spans="1:5" ht="12.75" customHeight="1">
      <c r="E103" s="76"/>
    </row>
    <row r="104" spans="1:5">
      <c r="E104" s="76"/>
    </row>
    <row r="105" spans="1:5">
      <c r="E105" s="76"/>
    </row>
    <row r="106" spans="1:5">
      <c r="E106" s="76"/>
    </row>
    <row r="107" spans="1:5">
      <c r="E107" s="76"/>
    </row>
    <row r="108" spans="1:5">
      <c r="E108" s="76"/>
    </row>
    <row r="109" spans="1:5">
      <c r="E109" s="76"/>
    </row>
    <row r="110" spans="1:5">
      <c r="E110" s="76"/>
    </row>
    <row r="111" spans="1:5">
      <c r="E111" s="76"/>
    </row>
    <row r="112" spans="1:5">
      <c r="E112" s="76"/>
    </row>
    <row r="113" spans="5:5">
      <c r="E113" s="76"/>
    </row>
    <row r="114" spans="5:5">
      <c r="E114" s="76"/>
    </row>
    <row r="115" spans="5:5">
      <c r="E115" s="76"/>
    </row>
    <row r="116" spans="5:5">
      <c r="E116" s="76"/>
    </row>
    <row r="117" spans="5:5">
      <c r="E117" s="76"/>
    </row>
    <row r="118" spans="5:5">
      <c r="E118" s="76"/>
    </row>
  </sheetData>
  <mergeCells count="2">
    <mergeCell ref="A56:F56"/>
    <mergeCell ref="E16:F16"/>
  </mergeCells>
  <pageMargins left="0.6171875" right="0.703125" top="0.59055118110236227" bottom="0.59055118110236227" header="0.51181102362204722" footer="0.51181102362204722"/>
  <pageSetup paperSize="9" scale="75" pageOrder="overThenDown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E61"/>
  <sheetViews>
    <sheetView showGridLines="0" view="pageLayout" zoomScaleNormal="100" workbookViewId="0">
      <selection sqref="A1:E61"/>
    </sheetView>
  </sheetViews>
  <sheetFormatPr baseColWidth="10" defaultRowHeight="12"/>
  <cols>
    <col min="1" max="1" width="46.5" customWidth="1"/>
    <col min="2" max="4" width="8.75" customWidth="1"/>
    <col min="5" max="5" width="34.5" customWidth="1"/>
    <col min="6" max="6" width="26.875" customWidth="1"/>
  </cols>
  <sheetData>
    <row r="1" spans="1:5" ht="22.5">
      <c r="A1" s="97" t="s">
        <v>139</v>
      </c>
      <c r="B1" s="100"/>
      <c r="C1" s="100"/>
      <c r="D1" s="100"/>
      <c r="E1" s="115" t="s">
        <v>146</v>
      </c>
    </row>
    <row r="2" spans="1:5" ht="12.75">
      <c r="A2" s="100"/>
      <c r="B2" s="100"/>
      <c r="C2" s="100"/>
      <c r="D2" s="100"/>
      <c r="E2" s="100"/>
    </row>
    <row r="3" spans="1:5" ht="20.25">
      <c r="A3" s="101" t="s">
        <v>1038</v>
      </c>
      <c r="B3" s="79"/>
      <c r="C3" s="79"/>
      <c r="D3" s="477" t="s">
        <v>1039</v>
      </c>
      <c r="E3" s="477"/>
    </row>
    <row r="4" spans="1:5" ht="20.25">
      <c r="A4" s="116" t="s">
        <v>1080</v>
      </c>
      <c r="B4" s="98"/>
      <c r="C4" s="98"/>
      <c r="D4" s="431"/>
      <c r="E4" s="78" t="s">
        <v>1081</v>
      </c>
    </row>
    <row r="5" spans="1:5" ht="12.75">
      <c r="A5" s="98"/>
      <c r="B5" s="98"/>
      <c r="C5" s="98"/>
      <c r="D5" s="98"/>
      <c r="E5" s="98"/>
    </row>
    <row r="6" spans="1:5" ht="12.75">
      <c r="A6" s="100" t="s">
        <v>1082</v>
      </c>
      <c r="B6" s="113">
        <v>2017</v>
      </c>
      <c r="C6" s="113">
        <v>2016</v>
      </c>
      <c r="D6" s="113">
        <v>2015</v>
      </c>
      <c r="E6" s="98" t="s">
        <v>1083</v>
      </c>
    </row>
    <row r="7" spans="1:5" ht="12.75">
      <c r="A7" s="100"/>
      <c r="B7" s="100"/>
      <c r="C7" s="100"/>
      <c r="D7" s="100"/>
      <c r="E7" s="98"/>
    </row>
    <row r="8" spans="1:5" ht="14.25">
      <c r="A8" s="119" t="s">
        <v>878</v>
      </c>
      <c r="B8" s="296">
        <v>1137.851042</v>
      </c>
      <c r="C8" s="296">
        <v>1109.0686949999999</v>
      </c>
      <c r="D8" s="296">
        <v>1092.8971739999999</v>
      </c>
      <c r="E8" s="136" t="s">
        <v>879</v>
      </c>
    </row>
    <row r="9" spans="1:5" ht="15">
      <c r="A9" s="100"/>
      <c r="B9" s="100"/>
      <c r="C9" s="100"/>
      <c r="D9" s="100"/>
      <c r="E9" s="106"/>
    </row>
    <row r="10" spans="1:5" ht="14.25">
      <c r="A10" s="119" t="s">
        <v>1084</v>
      </c>
      <c r="B10" s="157"/>
      <c r="C10" s="75"/>
      <c r="D10" s="100"/>
      <c r="E10" s="134" t="s">
        <v>880</v>
      </c>
    </row>
    <row r="11" spans="1:5" ht="15">
      <c r="A11" s="103" t="s">
        <v>449</v>
      </c>
      <c r="B11" s="168">
        <v>182.26325</v>
      </c>
      <c r="C11" s="445">
        <v>172.349636</v>
      </c>
      <c r="D11" s="76">
        <v>165.94043400000001</v>
      </c>
      <c r="E11" s="110" t="s">
        <v>147</v>
      </c>
    </row>
    <row r="12" spans="1:5" ht="15">
      <c r="A12" s="103" t="s">
        <v>140</v>
      </c>
      <c r="B12" s="168">
        <v>14.914292</v>
      </c>
      <c r="C12" s="445">
        <v>13.641813000000001</v>
      </c>
      <c r="D12" s="76">
        <v>10.619138</v>
      </c>
      <c r="E12" s="110" t="s">
        <v>148</v>
      </c>
    </row>
    <row r="13" spans="1:5" ht="15">
      <c r="A13" s="103" t="s">
        <v>141</v>
      </c>
      <c r="B13" s="168">
        <v>27.269096000000001</v>
      </c>
      <c r="C13" s="445">
        <v>26.674757</v>
      </c>
      <c r="D13" s="76">
        <v>24.722888000000001</v>
      </c>
      <c r="E13" s="106" t="s">
        <v>149</v>
      </c>
    </row>
    <row r="14" spans="1:5" ht="15">
      <c r="A14" s="103" t="s">
        <v>142</v>
      </c>
      <c r="B14" s="168">
        <v>12.327946000000001</v>
      </c>
      <c r="C14" s="445">
        <v>11.776097999999999</v>
      </c>
      <c r="D14" s="76">
        <v>10.606237999999999</v>
      </c>
      <c r="E14" s="106" t="s">
        <v>150</v>
      </c>
    </row>
    <row r="15" spans="1:5" ht="15">
      <c r="A15" s="103" t="s">
        <v>1085</v>
      </c>
      <c r="B15" s="445">
        <v>60.062193999999998</v>
      </c>
      <c r="C15" s="445">
        <v>75.063585000000003</v>
      </c>
      <c r="D15" s="76">
        <v>74.625514999999993</v>
      </c>
      <c r="E15" s="106" t="s">
        <v>1086</v>
      </c>
    </row>
    <row r="16" spans="1:5" ht="12.75">
      <c r="A16" s="119"/>
      <c r="B16" s="75"/>
      <c r="C16" s="75"/>
      <c r="D16" s="345"/>
      <c r="E16" s="75"/>
    </row>
    <row r="17" spans="1:5" ht="14.25">
      <c r="A17" s="104" t="s">
        <v>1087</v>
      </c>
      <c r="B17" s="75">
        <v>644.58419200000003</v>
      </c>
      <c r="C17" s="75">
        <v>625.01579000000004</v>
      </c>
      <c r="D17" s="75">
        <v>627.77369899999997</v>
      </c>
      <c r="E17" s="134" t="s">
        <v>1088</v>
      </c>
    </row>
    <row r="18" spans="1:5" ht="12.75">
      <c r="A18" s="103"/>
      <c r="B18" s="76"/>
      <c r="C18" s="76"/>
      <c r="D18" s="345"/>
      <c r="E18" s="76"/>
    </row>
    <row r="19" spans="1:5" ht="12.75">
      <c r="A19" s="103"/>
      <c r="B19" s="76"/>
      <c r="C19" s="76"/>
      <c r="D19" s="345"/>
      <c r="E19" s="76"/>
    </row>
    <row r="20" spans="1:5" ht="14.25">
      <c r="A20" s="104" t="s">
        <v>1089</v>
      </c>
      <c r="B20" s="75">
        <v>2090630</v>
      </c>
      <c r="C20" s="75">
        <v>1993493</v>
      </c>
      <c r="D20" s="75">
        <v>1901096</v>
      </c>
      <c r="E20" s="134" t="s">
        <v>1090</v>
      </c>
    </row>
    <row r="21" spans="1:5" ht="15">
      <c r="A21" s="103" t="s">
        <v>449</v>
      </c>
      <c r="B21" s="76">
        <v>2041001</v>
      </c>
      <c r="C21" s="76">
        <v>1946181</v>
      </c>
      <c r="D21" s="76">
        <v>1835138</v>
      </c>
      <c r="E21" s="110" t="s">
        <v>147</v>
      </c>
    </row>
    <row r="22" spans="1:5" ht="15">
      <c r="A22" s="103" t="s">
        <v>140</v>
      </c>
      <c r="B22" s="76">
        <v>12870</v>
      </c>
      <c r="C22" s="76">
        <v>11468</v>
      </c>
      <c r="D22" s="76">
        <v>8980</v>
      </c>
      <c r="E22" s="110" t="s">
        <v>148</v>
      </c>
    </row>
    <row r="23" spans="1:5" ht="15">
      <c r="A23" s="103" t="s">
        <v>141</v>
      </c>
      <c r="B23" s="76">
        <v>27556</v>
      </c>
      <c r="C23" s="76">
        <v>26362</v>
      </c>
      <c r="D23" s="76">
        <v>46831</v>
      </c>
      <c r="E23" s="106" t="s">
        <v>149</v>
      </c>
    </row>
    <row r="24" spans="1:5" ht="15">
      <c r="A24" s="103" t="s">
        <v>142</v>
      </c>
      <c r="B24" s="76">
        <v>9203</v>
      </c>
      <c r="C24" s="76">
        <v>9482</v>
      </c>
      <c r="D24" s="76">
        <v>10147</v>
      </c>
      <c r="E24" s="106" t="s">
        <v>150</v>
      </c>
    </row>
    <row r="25" spans="1:5" ht="15">
      <c r="A25" s="103" t="s">
        <v>1091</v>
      </c>
      <c r="B25" s="76">
        <v>658</v>
      </c>
      <c r="C25" s="76">
        <v>752</v>
      </c>
      <c r="D25" s="76">
        <v>715</v>
      </c>
      <c r="E25" s="106" t="s">
        <v>1092</v>
      </c>
    </row>
    <row r="26" spans="1:5" ht="12.75">
      <c r="A26" s="103"/>
      <c r="B26" s="157"/>
      <c r="C26" s="157"/>
      <c r="D26" s="157"/>
      <c r="E26" s="75"/>
    </row>
    <row r="27" spans="1:5" ht="12.75">
      <c r="A27" s="103"/>
      <c r="B27" s="76"/>
      <c r="C27" s="76"/>
      <c r="D27" s="76"/>
      <c r="E27" s="76"/>
    </row>
    <row r="28" spans="1:5" ht="12.75">
      <c r="A28" s="103"/>
      <c r="B28" s="76"/>
      <c r="C28" s="76"/>
      <c r="D28" s="76"/>
      <c r="E28" s="76"/>
    </row>
    <row r="29" spans="1:5" ht="12.75">
      <c r="A29" s="103"/>
      <c r="B29" s="76"/>
      <c r="C29" s="76"/>
      <c r="D29" s="76"/>
      <c r="E29" s="76"/>
    </row>
    <row r="30" spans="1:5" ht="12.75">
      <c r="A30" s="103"/>
      <c r="B30" s="76"/>
      <c r="C30" s="76"/>
      <c r="D30" s="76"/>
      <c r="E30" s="76"/>
    </row>
    <row r="31" spans="1:5" ht="12.75">
      <c r="A31" s="358"/>
      <c r="B31" s="76"/>
      <c r="C31" s="76"/>
      <c r="D31" s="76"/>
      <c r="E31" s="76"/>
    </row>
    <row r="32" spans="1:5" ht="15">
      <c r="A32" s="117"/>
      <c r="B32" s="143"/>
      <c r="C32" s="100"/>
      <c r="D32" s="100"/>
      <c r="E32" s="112"/>
    </row>
    <row r="33" spans="1:5" ht="15">
      <c r="A33" s="432"/>
      <c r="B33" s="143"/>
      <c r="C33" s="100"/>
      <c r="D33" s="100"/>
      <c r="E33" s="112"/>
    </row>
    <row r="34" spans="1:5" ht="15">
      <c r="A34" s="117"/>
      <c r="B34" s="143"/>
      <c r="C34" s="100"/>
      <c r="D34" s="100"/>
      <c r="E34" s="112"/>
    </row>
    <row r="35" spans="1:5" ht="15">
      <c r="A35" s="117"/>
      <c r="B35" s="100"/>
      <c r="C35" s="100"/>
      <c r="D35" s="100"/>
      <c r="E35" s="112"/>
    </row>
    <row r="36" spans="1:5" ht="15">
      <c r="A36" s="117"/>
      <c r="B36" s="100"/>
      <c r="C36" s="100"/>
      <c r="D36" s="100"/>
      <c r="E36" s="112"/>
    </row>
    <row r="37" spans="1:5" ht="15">
      <c r="A37" s="117"/>
      <c r="B37" s="100"/>
      <c r="C37" s="100"/>
      <c r="D37" s="100"/>
      <c r="E37" s="112"/>
    </row>
    <row r="38" spans="1:5" ht="15">
      <c r="A38" s="117"/>
      <c r="B38" s="100"/>
      <c r="C38" s="100"/>
      <c r="D38" s="100"/>
      <c r="E38" s="112"/>
    </row>
    <row r="39" spans="1:5" ht="15">
      <c r="A39" s="117"/>
      <c r="B39" s="100"/>
      <c r="C39" s="100"/>
      <c r="D39" s="100"/>
      <c r="E39" s="112"/>
    </row>
    <row r="40" spans="1:5" ht="15">
      <c r="A40" s="117"/>
      <c r="B40" s="100"/>
      <c r="C40" s="100"/>
      <c r="D40" s="100"/>
      <c r="E40" s="112"/>
    </row>
    <row r="41" spans="1:5" ht="15">
      <c r="A41" s="117"/>
      <c r="B41" s="100"/>
      <c r="C41" s="100"/>
      <c r="D41" s="100"/>
      <c r="E41" s="112"/>
    </row>
    <row r="42" spans="1:5" ht="15">
      <c r="A42" s="117"/>
      <c r="B42" s="100"/>
      <c r="C42" s="100"/>
      <c r="D42" s="100"/>
      <c r="E42" s="112"/>
    </row>
    <row r="43" spans="1:5" ht="15">
      <c r="A43" s="117"/>
      <c r="B43" s="100"/>
      <c r="C43" s="100"/>
      <c r="D43" s="100"/>
      <c r="E43" s="112"/>
    </row>
    <row r="44" spans="1:5" ht="15">
      <c r="A44" s="117"/>
      <c r="B44" s="100"/>
      <c r="C44" s="100"/>
      <c r="D44" s="100"/>
      <c r="E44" s="112"/>
    </row>
    <row r="45" spans="1:5" ht="15">
      <c r="A45" s="117"/>
      <c r="B45" s="100"/>
      <c r="C45" s="100"/>
      <c r="D45" s="100"/>
      <c r="E45" s="112"/>
    </row>
    <row r="46" spans="1:5" ht="15">
      <c r="A46" s="117"/>
      <c r="B46" s="100"/>
      <c r="C46" s="100"/>
      <c r="D46" s="100"/>
      <c r="E46" s="112"/>
    </row>
    <row r="47" spans="1:5" ht="15">
      <c r="A47" s="117"/>
      <c r="B47" s="100"/>
      <c r="C47" s="100"/>
      <c r="D47" s="100"/>
      <c r="E47" s="100"/>
    </row>
    <row r="48" spans="1:5" ht="12.75">
      <c r="A48" s="100"/>
      <c r="B48" s="100"/>
      <c r="C48" s="100"/>
      <c r="D48" s="100"/>
      <c r="E48" s="100"/>
    </row>
    <row r="49" spans="1:5" ht="12.75">
      <c r="A49" s="100"/>
      <c r="B49" s="100"/>
      <c r="C49" s="100"/>
      <c r="D49" s="100"/>
      <c r="E49" s="100"/>
    </row>
    <row r="50" spans="1:5" ht="12.75">
      <c r="A50" s="100"/>
      <c r="B50" s="100"/>
      <c r="C50" s="100"/>
      <c r="D50" s="100"/>
      <c r="E50" s="100"/>
    </row>
    <row r="51" spans="1:5" ht="12.75">
      <c r="A51" s="100"/>
      <c r="B51" s="100"/>
      <c r="C51" s="100"/>
      <c r="D51" s="100"/>
      <c r="E51" s="100"/>
    </row>
    <row r="52" spans="1:5" ht="12.75">
      <c r="A52" s="100"/>
      <c r="B52" s="100"/>
      <c r="C52" s="100"/>
      <c r="D52" s="100"/>
      <c r="E52" s="100"/>
    </row>
    <row r="53" spans="1:5" ht="12.75">
      <c r="A53" s="100"/>
      <c r="B53" s="100"/>
      <c r="C53" s="100"/>
      <c r="D53" s="100"/>
      <c r="E53" s="100"/>
    </row>
    <row r="54" spans="1:5" ht="12.75">
      <c r="A54" s="100"/>
      <c r="B54" s="100"/>
      <c r="C54" s="100"/>
      <c r="D54" s="100"/>
      <c r="E54" s="100"/>
    </row>
    <row r="55" spans="1:5" ht="12.75">
      <c r="A55" s="100"/>
      <c r="B55" s="100"/>
      <c r="C55" s="100"/>
      <c r="D55" s="100"/>
      <c r="E55" s="100"/>
    </row>
    <row r="56" spans="1:5" ht="12.75">
      <c r="A56" s="100"/>
      <c r="B56" s="100"/>
      <c r="C56" s="100"/>
      <c r="D56" s="100"/>
      <c r="E56" s="100"/>
    </row>
    <row r="57" spans="1:5" ht="12.75">
      <c r="A57" s="126"/>
      <c r="B57" s="100"/>
      <c r="C57" s="100"/>
      <c r="D57" s="100"/>
      <c r="E57" s="131"/>
    </row>
    <row r="58" spans="1:5" ht="12.75">
      <c r="A58" s="100"/>
      <c r="B58" s="100"/>
      <c r="C58" s="100"/>
      <c r="D58" s="100"/>
      <c r="E58" s="100"/>
    </row>
    <row r="59" spans="1:5" ht="12.75">
      <c r="A59" s="100"/>
      <c r="B59" s="100"/>
      <c r="C59" s="100"/>
      <c r="D59" s="100"/>
      <c r="E59" s="100"/>
    </row>
    <row r="60" spans="1:5" ht="12.75">
      <c r="A60" s="126" t="s">
        <v>471</v>
      </c>
      <c r="B60" s="185"/>
      <c r="C60" s="98"/>
      <c r="D60" s="98"/>
      <c r="E60" s="131" t="s">
        <v>399</v>
      </c>
    </row>
    <row r="61" spans="1:5" ht="15">
      <c r="A61" s="117"/>
      <c r="B61" s="100"/>
      <c r="C61" s="100"/>
      <c r="D61" s="100"/>
      <c r="E61" s="100"/>
    </row>
  </sheetData>
  <mergeCells count="1">
    <mergeCell ref="D3:E3"/>
  </mergeCells>
  <pageMargins left="0.7" right="0.609375" top="0.75" bottom="0.75" header="0.3" footer="0.3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syncVertical="1" syncRef="E1">
    <tabColor rgb="FF00B050"/>
  </sheetPr>
  <dimension ref="A1:IJ151"/>
  <sheetViews>
    <sheetView showGridLines="0" view="pageLayout" topLeftCell="E1" zoomScaleNormal="100" workbookViewId="0">
      <selection activeCell="E1" sqref="E1:I82"/>
    </sheetView>
  </sheetViews>
  <sheetFormatPr baseColWidth="10" defaultColWidth="9.625" defaultRowHeight="12.75"/>
  <cols>
    <col min="1" max="1" width="26.625" style="214" customWidth="1"/>
    <col min="2" max="2" width="29.25" style="214" customWidth="1"/>
    <col min="3" max="3" width="31.375" style="214" customWidth="1"/>
    <col min="4" max="4" width="20" style="214" customWidth="1"/>
    <col min="5" max="7" width="22" style="214" customWidth="1"/>
    <col min="8" max="8" width="20.75" style="214" customWidth="1"/>
    <col min="9" max="9" width="20.5" style="214" customWidth="1"/>
    <col min="10" max="10" width="19.875" style="100" customWidth="1"/>
    <col min="11" max="16384" width="9.625" style="100"/>
  </cols>
  <sheetData>
    <row r="1" spans="1:244" ht="24.75" customHeight="1">
      <c r="A1" s="213" t="s">
        <v>139</v>
      </c>
      <c r="C1" s="83"/>
      <c r="D1" s="83"/>
      <c r="E1" s="83"/>
      <c r="F1" s="83"/>
      <c r="H1" s="231"/>
      <c r="I1" s="232" t="s">
        <v>169</v>
      </c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129"/>
      <c r="FL1" s="129"/>
      <c r="FM1" s="129"/>
      <c r="FN1" s="129"/>
      <c r="FO1" s="129"/>
      <c r="FP1" s="129"/>
      <c r="FQ1" s="129"/>
      <c r="FR1" s="129"/>
      <c r="FS1" s="129"/>
      <c r="FT1" s="129"/>
      <c r="FU1" s="129"/>
      <c r="FV1" s="129"/>
      <c r="FW1" s="129"/>
      <c r="FX1" s="129"/>
      <c r="FY1" s="129"/>
      <c r="FZ1" s="129"/>
      <c r="GA1" s="129"/>
      <c r="GB1" s="129"/>
      <c r="GC1" s="129"/>
      <c r="GD1" s="129"/>
      <c r="GE1" s="129"/>
      <c r="GF1" s="129"/>
      <c r="GG1" s="129"/>
      <c r="GH1" s="129"/>
      <c r="GI1" s="129"/>
      <c r="GJ1" s="129"/>
      <c r="GK1" s="129"/>
      <c r="GL1" s="129"/>
      <c r="GM1" s="129"/>
      <c r="GN1" s="129"/>
      <c r="GO1" s="129"/>
      <c r="GP1" s="129"/>
      <c r="GQ1" s="129"/>
      <c r="GR1" s="129"/>
      <c r="GS1" s="129"/>
      <c r="GT1" s="129"/>
      <c r="GU1" s="129"/>
      <c r="GV1" s="129"/>
      <c r="GW1" s="129"/>
      <c r="GX1" s="129"/>
      <c r="GY1" s="129"/>
      <c r="GZ1" s="129"/>
      <c r="HA1" s="129"/>
      <c r="HB1" s="129"/>
      <c r="HC1" s="129"/>
      <c r="HD1" s="129"/>
      <c r="HE1" s="129"/>
      <c r="HF1" s="129"/>
      <c r="HG1" s="129"/>
      <c r="HH1" s="129"/>
      <c r="HI1" s="129"/>
      <c r="HJ1" s="129"/>
      <c r="HK1" s="129"/>
      <c r="HL1" s="129"/>
      <c r="HM1" s="129"/>
      <c r="HN1" s="129"/>
      <c r="HO1" s="129"/>
      <c r="HP1" s="129"/>
      <c r="HQ1" s="129"/>
      <c r="HR1" s="129"/>
      <c r="HS1" s="129"/>
      <c r="HT1" s="129"/>
      <c r="HU1" s="129"/>
      <c r="HV1" s="129"/>
      <c r="HW1" s="129"/>
      <c r="HX1" s="129"/>
      <c r="HY1" s="129"/>
      <c r="HZ1" s="129"/>
      <c r="IA1" s="129"/>
      <c r="IB1" s="129"/>
      <c r="IC1" s="129"/>
      <c r="ID1" s="129"/>
      <c r="IE1" s="129"/>
      <c r="IF1" s="129"/>
      <c r="IG1" s="129"/>
      <c r="IH1" s="129"/>
      <c r="II1" s="129"/>
      <c r="IJ1" s="129"/>
    </row>
    <row r="2" spans="1:244" ht="18.95" customHeight="1">
      <c r="C2" s="83"/>
      <c r="D2" s="83"/>
      <c r="E2" s="83"/>
      <c r="F2" s="83"/>
      <c r="H2" s="231"/>
      <c r="I2" s="217" t="s">
        <v>35</v>
      </c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N2" s="129"/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B2" s="129"/>
      <c r="IC2" s="129"/>
      <c r="ID2" s="129"/>
      <c r="IE2" s="129"/>
      <c r="IF2" s="129"/>
      <c r="IG2" s="129"/>
      <c r="IH2" s="129"/>
      <c r="II2" s="129"/>
      <c r="IJ2" s="129"/>
    </row>
    <row r="3" spans="1:244" ht="20.25" customHeight="1">
      <c r="A3" s="215" t="s">
        <v>1040</v>
      </c>
      <c r="B3" s="216"/>
      <c r="C3" s="83"/>
      <c r="D3" s="83"/>
      <c r="E3" s="83"/>
      <c r="F3" s="83"/>
      <c r="H3" s="231"/>
      <c r="I3" s="233" t="s">
        <v>1041</v>
      </c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29"/>
      <c r="HO3" s="129"/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B3" s="129"/>
      <c r="IC3" s="129"/>
      <c r="ID3" s="129"/>
      <c r="IE3" s="129"/>
      <c r="IF3" s="129"/>
      <c r="IG3" s="129"/>
      <c r="IH3" s="129"/>
      <c r="II3" s="129"/>
      <c r="IJ3" s="129"/>
    </row>
    <row r="4" spans="1:244" ht="20.25" customHeight="1">
      <c r="A4" s="215" t="s">
        <v>213</v>
      </c>
      <c r="C4" s="84"/>
      <c r="D4" s="84"/>
      <c r="E4" s="84"/>
      <c r="F4" s="85"/>
      <c r="I4" s="234" t="s">
        <v>299</v>
      </c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/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</row>
    <row r="5" spans="1:244" ht="18.95" customHeight="1">
      <c r="A5" s="84"/>
      <c r="B5" s="84"/>
      <c r="C5" s="84"/>
      <c r="D5" s="218"/>
      <c r="E5" s="218"/>
      <c r="F5" s="235" t="s">
        <v>678</v>
      </c>
      <c r="H5" s="231"/>
      <c r="I5" s="217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/>
      <c r="DA5" s="129"/>
      <c r="DB5" s="129"/>
      <c r="DC5" s="129"/>
      <c r="DD5" s="129"/>
      <c r="DE5" s="129"/>
      <c r="DF5" s="129"/>
      <c r="DG5" s="129"/>
      <c r="DH5" s="129"/>
      <c r="DI5" s="129"/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29"/>
      <c r="FF5" s="129"/>
      <c r="FG5" s="129"/>
      <c r="FH5" s="129"/>
      <c r="FI5" s="129"/>
      <c r="FJ5" s="129"/>
      <c r="FK5" s="129"/>
      <c r="FL5" s="129"/>
      <c r="FM5" s="129"/>
      <c r="FN5" s="129"/>
      <c r="FO5" s="129"/>
      <c r="FP5" s="129"/>
      <c r="FQ5" s="129"/>
      <c r="FR5" s="129"/>
      <c r="FS5" s="129"/>
      <c r="FT5" s="129"/>
      <c r="FU5" s="129"/>
      <c r="FV5" s="129"/>
      <c r="FW5" s="129"/>
      <c r="FX5" s="129"/>
      <c r="FY5" s="129"/>
      <c r="FZ5" s="129"/>
      <c r="GA5" s="129"/>
      <c r="GB5" s="129"/>
      <c r="GC5" s="129"/>
      <c r="GD5" s="129"/>
      <c r="GE5" s="129"/>
      <c r="GF5" s="129"/>
      <c r="GG5" s="129"/>
      <c r="GH5" s="129"/>
      <c r="GI5" s="129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/>
      <c r="GU5" s="129"/>
      <c r="GV5" s="129"/>
      <c r="GW5" s="129"/>
      <c r="GX5" s="129"/>
      <c r="GY5" s="129"/>
      <c r="GZ5" s="129"/>
      <c r="HA5" s="129"/>
      <c r="HB5" s="129"/>
      <c r="HC5" s="129"/>
      <c r="HD5" s="129"/>
      <c r="HE5" s="129"/>
      <c r="HF5" s="129"/>
      <c r="HG5" s="129"/>
      <c r="HH5" s="129"/>
      <c r="HI5" s="129"/>
      <c r="HJ5" s="129"/>
      <c r="HK5" s="129"/>
      <c r="HL5" s="129"/>
      <c r="HM5" s="129"/>
      <c r="HN5" s="129"/>
      <c r="HO5" s="129"/>
      <c r="HP5" s="129"/>
      <c r="HQ5" s="129"/>
      <c r="HR5" s="129"/>
      <c r="HS5" s="129"/>
      <c r="HT5" s="129"/>
      <c r="HU5" s="129"/>
      <c r="HV5" s="129"/>
      <c r="HW5" s="129"/>
      <c r="HX5" s="129"/>
      <c r="HY5" s="129"/>
      <c r="HZ5" s="129"/>
      <c r="IA5" s="129"/>
      <c r="IB5" s="129"/>
      <c r="IC5" s="129"/>
      <c r="ID5" s="129"/>
      <c r="IE5" s="129"/>
      <c r="IF5" s="129"/>
      <c r="IG5" s="129"/>
      <c r="IH5" s="129"/>
      <c r="II5" s="129"/>
      <c r="IJ5" s="129"/>
    </row>
    <row r="6" spans="1:244" ht="13.5" customHeight="1">
      <c r="A6" s="86"/>
      <c r="B6" s="86"/>
      <c r="C6" s="86"/>
      <c r="D6" s="219"/>
      <c r="E6" s="219"/>
      <c r="F6" s="247" t="s">
        <v>677</v>
      </c>
      <c r="G6" s="236"/>
      <c r="H6" s="231"/>
      <c r="I6" s="217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9"/>
      <c r="BZ6" s="129"/>
      <c r="CA6" s="129"/>
      <c r="CB6" s="129"/>
      <c r="CC6" s="129"/>
      <c r="CD6" s="129"/>
      <c r="CE6" s="129"/>
      <c r="CF6" s="129"/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29"/>
      <c r="DB6" s="129"/>
      <c r="DC6" s="129"/>
      <c r="DD6" s="129"/>
      <c r="DE6" s="129"/>
      <c r="DF6" s="129"/>
      <c r="DG6" s="129"/>
      <c r="DH6" s="129"/>
      <c r="DI6" s="129"/>
      <c r="DJ6" s="129"/>
      <c r="DK6" s="129"/>
      <c r="DL6" s="129"/>
      <c r="DM6" s="129"/>
      <c r="DN6" s="129"/>
      <c r="DO6" s="129"/>
      <c r="DP6" s="129"/>
      <c r="DQ6" s="129"/>
      <c r="DR6" s="129"/>
      <c r="DS6" s="129"/>
      <c r="DT6" s="129"/>
      <c r="DU6" s="129"/>
      <c r="DV6" s="129"/>
      <c r="DW6" s="129"/>
      <c r="DX6" s="129"/>
      <c r="DY6" s="129"/>
      <c r="DZ6" s="129"/>
      <c r="EA6" s="129"/>
      <c r="EB6" s="129"/>
      <c r="EC6" s="129"/>
      <c r="ED6" s="129"/>
      <c r="EE6" s="129"/>
      <c r="EF6" s="129"/>
      <c r="EG6" s="129"/>
      <c r="EH6" s="129"/>
      <c r="EI6" s="129"/>
      <c r="EJ6" s="129"/>
      <c r="EK6" s="129"/>
      <c r="EL6" s="129"/>
      <c r="EM6" s="129"/>
      <c r="EN6" s="129"/>
      <c r="EO6" s="129"/>
      <c r="EP6" s="129"/>
      <c r="EQ6" s="129"/>
      <c r="ER6" s="129"/>
      <c r="ES6" s="129"/>
      <c r="ET6" s="129"/>
      <c r="EU6" s="129"/>
      <c r="EV6" s="129"/>
      <c r="EW6" s="129"/>
      <c r="EX6" s="129"/>
      <c r="EY6" s="129"/>
      <c r="EZ6" s="129"/>
      <c r="FA6" s="129"/>
      <c r="FB6" s="129"/>
      <c r="FC6" s="129"/>
      <c r="FD6" s="129"/>
      <c r="FE6" s="129"/>
      <c r="FF6" s="129"/>
      <c r="FG6" s="129"/>
      <c r="FH6" s="129"/>
      <c r="FI6" s="129"/>
      <c r="FJ6" s="129"/>
      <c r="FK6" s="129"/>
      <c r="FL6" s="129"/>
      <c r="FM6" s="129"/>
      <c r="FN6" s="129"/>
      <c r="FO6" s="129"/>
      <c r="FP6" s="129"/>
      <c r="FQ6" s="129"/>
      <c r="FR6" s="129"/>
      <c r="FS6" s="129"/>
      <c r="FT6" s="129"/>
      <c r="FU6" s="129"/>
      <c r="FV6" s="129"/>
      <c r="FW6" s="129"/>
      <c r="FX6" s="129"/>
      <c r="FY6" s="129"/>
      <c r="FZ6" s="129"/>
      <c r="GA6" s="129"/>
      <c r="GB6" s="129"/>
      <c r="GC6" s="129"/>
      <c r="GD6" s="129"/>
      <c r="GE6" s="129"/>
      <c r="GF6" s="129"/>
      <c r="GG6" s="129"/>
      <c r="GH6" s="129"/>
      <c r="GI6" s="129"/>
      <c r="GJ6" s="129"/>
      <c r="GK6" s="129"/>
      <c r="GL6" s="129"/>
      <c r="GM6" s="129"/>
      <c r="GN6" s="129"/>
      <c r="GO6" s="129"/>
      <c r="GP6" s="129"/>
      <c r="GQ6" s="129"/>
      <c r="GR6" s="129"/>
      <c r="GS6" s="129"/>
      <c r="GT6" s="129"/>
      <c r="GU6" s="129"/>
      <c r="GV6" s="129"/>
      <c r="GW6" s="129"/>
      <c r="GX6" s="129"/>
      <c r="GY6" s="129"/>
      <c r="GZ6" s="129"/>
      <c r="HA6" s="129"/>
      <c r="HB6" s="129"/>
      <c r="HC6" s="129"/>
      <c r="HD6" s="129"/>
      <c r="HE6" s="129"/>
      <c r="HF6" s="129"/>
      <c r="HG6" s="129"/>
      <c r="HH6" s="129"/>
      <c r="HI6" s="129"/>
      <c r="HJ6" s="129"/>
      <c r="HK6" s="129"/>
      <c r="HL6" s="129"/>
      <c r="HM6" s="129"/>
      <c r="HN6" s="129"/>
      <c r="HO6" s="129"/>
      <c r="HP6" s="129"/>
      <c r="HQ6" s="129"/>
      <c r="HR6" s="129"/>
      <c r="HS6" s="129"/>
      <c r="HT6" s="129"/>
      <c r="HU6" s="129"/>
      <c r="HV6" s="129"/>
      <c r="HW6" s="129"/>
      <c r="HX6" s="129"/>
      <c r="HY6" s="129"/>
      <c r="HZ6" s="129"/>
      <c r="IA6" s="129"/>
      <c r="IB6" s="129"/>
      <c r="IC6" s="129"/>
      <c r="ID6" s="129"/>
      <c r="IE6" s="129"/>
      <c r="IF6" s="129"/>
      <c r="IG6" s="129"/>
      <c r="IH6" s="129"/>
      <c r="II6" s="129"/>
      <c r="IJ6" s="129"/>
    </row>
    <row r="7" spans="1:244" ht="14.25">
      <c r="A7" s="92" t="s">
        <v>312</v>
      </c>
      <c r="B7" s="92" t="s">
        <v>2</v>
      </c>
      <c r="C7" s="96" t="s">
        <v>3</v>
      </c>
      <c r="D7" s="93" t="s">
        <v>1023</v>
      </c>
      <c r="E7" s="93">
        <v>2016</v>
      </c>
      <c r="F7" s="93">
        <v>2015</v>
      </c>
      <c r="G7" s="237" t="s">
        <v>1</v>
      </c>
      <c r="H7" s="237" t="s">
        <v>0</v>
      </c>
      <c r="I7" s="237" t="s">
        <v>313</v>
      </c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29"/>
      <c r="DB7" s="129"/>
      <c r="DC7" s="129"/>
      <c r="DD7" s="129"/>
      <c r="DE7" s="129"/>
      <c r="DF7" s="129"/>
      <c r="DG7" s="129"/>
      <c r="DH7" s="129"/>
      <c r="DI7" s="129"/>
      <c r="DJ7" s="129"/>
      <c r="DK7" s="129"/>
      <c r="DL7" s="129"/>
      <c r="DM7" s="129"/>
      <c r="DN7" s="129"/>
      <c r="DO7" s="129"/>
      <c r="DP7" s="129"/>
      <c r="DQ7" s="129"/>
      <c r="DR7" s="129"/>
      <c r="DS7" s="129"/>
      <c r="DT7" s="129"/>
      <c r="DU7" s="129"/>
      <c r="DV7" s="129"/>
      <c r="DW7" s="129"/>
      <c r="DX7" s="129"/>
      <c r="DY7" s="129"/>
      <c r="DZ7" s="129"/>
      <c r="EA7" s="129"/>
      <c r="EB7" s="129"/>
      <c r="EC7" s="129"/>
      <c r="ED7" s="129"/>
      <c r="EE7" s="129"/>
      <c r="EF7" s="129"/>
      <c r="EG7" s="129"/>
      <c r="EH7" s="129"/>
      <c r="EI7" s="129"/>
      <c r="EJ7" s="129"/>
      <c r="EK7" s="129"/>
      <c r="EL7" s="129"/>
      <c r="EM7" s="129"/>
      <c r="EN7" s="129"/>
      <c r="EO7" s="129"/>
      <c r="EP7" s="129"/>
      <c r="EQ7" s="129"/>
      <c r="ER7" s="129"/>
      <c r="ES7" s="129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29"/>
      <c r="FF7" s="129"/>
      <c r="FG7" s="129"/>
      <c r="FH7" s="129"/>
      <c r="FI7" s="129"/>
      <c r="FJ7" s="129"/>
      <c r="FK7" s="129"/>
      <c r="FL7" s="129"/>
      <c r="FM7" s="129"/>
      <c r="FN7" s="129"/>
      <c r="FO7" s="129"/>
      <c r="FP7" s="129"/>
      <c r="FQ7" s="129"/>
      <c r="FR7" s="129"/>
      <c r="FS7" s="129"/>
      <c r="FT7" s="129"/>
      <c r="FU7" s="129"/>
      <c r="FV7" s="129"/>
      <c r="FW7" s="129"/>
      <c r="FX7" s="129"/>
      <c r="FY7" s="129"/>
      <c r="FZ7" s="129"/>
      <c r="GA7" s="129"/>
      <c r="GB7" s="129"/>
      <c r="GC7" s="129"/>
      <c r="GD7" s="129"/>
      <c r="GE7" s="129"/>
      <c r="GF7" s="129"/>
      <c r="GG7" s="129"/>
      <c r="GH7" s="129"/>
      <c r="GI7" s="129"/>
      <c r="GJ7" s="129"/>
      <c r="GK7" s="129"/>
      <c r="GL7" s="129"/>
      <c r="GM7" s="129"/>
      <c r="GN7" s="129"/>
      <c r="GO7" s="129"/>
      <c r="GP7" s="129"/>
      <c r="GQ7" s="129"/>
      <c r="GR7" s="129"/>
      <c r="GS7" s="129"/>
      <c r="GT7" s="129"/>
      <c r="GU7" s="129"/>
      <c r="GV7" s="129"/>
      <c r="GW7" s="129"/>
      <c r="GX7" s="129"/>
      <c r="GY7" s="129"/>
      <c r="GZ7" s="129"/>
      <c r="HA7" s="129"/>
      <c r="HB7" s="129"/>
      <c r="HC7" s="129"/>
      <c r="HD7" s="129"/>
      <c r="HE7" s="129"/>
      <c r="HF7" s="129"/>
      <c r="HG7" s="129"/>
      <c r="HH7" s="129"/>
      <c r="HI7" s="129"/>
      <c r="HJ7" s="129"/>
      <c r="HK7" s="129"/>
      <c r="HL7" s="129"/>
      <c r="HM7" s="129"/>
      <c r="HN7" s="129"/>
      <c r="HO7" s="129"/>
      <c r="HP7" s="129"/>
      <c r="HQ7" s="129"/>
      <c r="HR7" s="129"/>
      <c r="HS7" s="129"/>
      <c r="HT7" s="129"/>
      <c r="HU7" s="129"/>
      <c r="HV7" s="129"/>
      <c r="HW7" s="129"/>
      <c r="HX7" s="129"/>
      <c r="HY7" s="129"/>
      <c r="HZ7" s="129"/>
      <c r="IA7" s="129"/>
      <c r="IB7" s="129"/>
      <c r="IC7" s="129"/>
      <c r="ID7" s="129"/>
      <c r="IE7" s="129"/>
      <c r="IF7" s="129"/>
      <c r="IG7" s="129"/>
      <c r="IH7" s="129"/>
      <c r="II7" s="129"/>
      <c r="IJ7" s="129"/>
    </row>
    <row r="8" spans="1:244" ht="11.1" customHeight="1">
      <c r="A8" s="298" t="s">
        <v>717</v>
      </c>
      <c r="B8" s="223"/>
      <c r="C8" s="224"/>
      <c r="E8" s="76"/>
      <c r="F8" s="395"/>
      <c r="G8" s="241"/>
      <c r="H8" s="241"/>
      <c r="I8" s="407" t="s">
        <v>793</v>
      </c>
    </row>
    <row r="9" spans="1:244" ht="11.1" customHeight="1">
      <c r="A9" s="88" t="s">
        <v>366</v>
      </c>
      <c r="B9" s="88" t="s">
        <v>366</v>
      </c>
      <c r="C9" s="88" t="s">
        <v>367</v>
      </c>
      <c r="D9" s="76">
        <v>2570514</v>
      </c>
      <c r="E9" s="76">
        <v>5184424</v>
      </c>
      <c r="F9" s="395">
        <v>6442869</v>
      </c>
      <c r="G9" s="240" t="s">
        <v>180</v>
      </c>
      <c r="H9" s="239" t="s">
        <v>259</v>
      </c>
      <c r="I9" s="239" t="s">
        <v>259</v>
      </c>
    </row>
    <row r="10" spans="1:244" ht="11.1" customHeight="1">
      <c r="A10" s="88"/>
      <c r="B10" s="88" t="s">
        <v>368</v>
      </c>
      <c r="C10" s="88" t="s">
        <v>369</v>
      </c>
      <c r="D10" s="76">
        <v>1195114</v>
      </c>
      <c r="E10" s="76">
        <v>1116996</v>
      </c>
      <c r="F10" s="395">
        <v>1001089</v>
      </c>
      <c r="G10" s="240" t="s">
        <v>181</v>
      </c>
      <c r="H10" s="239" t="s">
        <v>260</v>
      </c>
    </row>
    <row r="11" spans="1:244" ht="11.1" customHeight="1">
      <c r="A11" s="88" t="s">
        <v>273</v>
      </c>
      <c r="B11" s="88" t="s">
        <v>252</v>
      </c>
      <c r="C11" s="88" t="s">
        <v>201</v>
      </c>
      <c r="D11" s="76">
        <v>10313888</v>
      </c>
      <c r="E11" s="76">
        <v>10467238</v>
      </c>
      <c r="F11" s="395">
        <v>10710958</v>
      </c>
      <c r="G11" s="240" t="s">
        <v>202</v>
      </c>
      <c r="H11" s="242" t="s">
        <v>269</v>
      </c>
      <c r="I11" s="214" t="s">
        <v>275</v>
      </c>
    </row>
    <row r="12" spans="1:244" ht="11.1" customHeight="1">
      <c r="A12" s="88" t="s">
        <v>249</v>
      </c>
      <c r="B12" s="88" t="s">
        <v>249</v>
      </c>
      <c r="C12" s="88" t="s">
        <v>372</v>
      </c>
      <c r="D12" s="76">
        <v>19678405</v>
      </c>
      <c r="E12" s="76">
        <v>15459013</v>
      </c>
      <c r="F12" s="395">
        <v>14717833</v>
      </c>
      <c r="G12" s="238" t="s">
        <v>177</v>
      </c>
      <c r="H12" s="239" t="s">
        <v>285</v>
      </c>
      <c r="I12" s="239" t="s">
        <v>285</v>
      </c>
    </row>
    <row r="13" spans="1:244" ht="11.1" customHeight="1">
      <c r="A13" s="83"/>
      <c r="B13" s="83"/>
      <c r="C13" s="88" t="s">
        <v>373</v>
      </c>
      <c r="D13" s="76">
        <v>56798170</v>
      </c>
      <c r="E13" s="76">
        <v>51100137</v>
      </c>
      <c r="F13" s="395">
        <v>49106669</v>
      </c>
      <c r="G13" s="238" t="s">
        <v>10</v>
      </c>
      <c r="H13" s="241"/>
    </row>
    <row r="14" spans="1:244" s="132" customFormat="1" ht="11.1" customHeight="1">
      <c r="A14" s="83"/>
      <c r="B14" s="88" t="s">
        <v>250</v>
      </c>
      <c r="C14" s="88" t="s">
        <v>373</v>
      </c>
      <c r="D14" s="396" t="s">
        <v>36</v>
      </c>
      <c r="E14" s="396" t="s">
        <v>36</v>
      </c>
      <c r="F14" s="395">
        <v>53307</v>
      </c>
      <c r="G14" s="238" t="s">
        <v>10</v>
      </c>
      <c r="H14" s="239" t="s">
        <v>266</v>
      </c>
      <c r="I14" s="214"/>
    </row>
    <row r="15" spans="1:244" ht="11.1" customHeight="1">
      <c r="A15" s="88" t="s">
        <v>251</v>
      </c>
      <c r="B15" s="88" t="s">
        <v>374</v>
      </c>
      <c r="C15" s="88" t="s">
        <v>162</v>
      </c>
      <c r="D15" s="76">
        <v>12981087</v>
      </c>
      <c r="E15" s="76">
        <v>10441178</v>
      </c>
      <c r="F15" s="395">
        <v>5757727</v>
      </c>
      <c r="G15" s="238" t="s">
        <v>163</v>
      </c>
      <c r="H15" s="239" t="s">
        <v>268</v>
      </c>
      <c r="I15" s="239" t="s">
        <v>268</v>
      </c>
    </row>
    <row r="16" spans="1:244" s="79" customFormat="1" ht="11.1" customHeight="1">
      <c r="A16" s="88"/>
      <c r="B16" s="88"/>
      <c r="C16" s="88" t="s">
        <v>375</v>
      </c>
      <c r="D16" s="76">
        <v>6372560</v>
      </c>
      <c r="E16" s="76">
        <v>9542807</v>
      </c>
      <c r="F16" s="395">
        <v>10291221</v>
      </c>
      <c r="G16" s="240" t="s">
        <v>376</v>
      </c>
      <c r="H16" s="244"/>
      <c r="I16" s="214"/>
    </row>
    <row r="17" spans="1:244" ht="11.1" customHeight="1">
      <c r="A17" s="88"/>
      <c r="B17" s="88" t="s">
        <v>377</v>
      </c>
      <c r="C17" s="88" t="s">
        <v>157</v>
      </c>
      <c r="D17" s="76">
        <v>6474714</v>
      </c>
      <c r="E17" s="76">
        <v>10311920</v>
      </c>
      <c r="F17" s="395">
        <v>15895493</v>
      </c>
      <c r="G17" s="238" t="s">
        <v>178</v>
      </c>
      <c r="H17" s="239" t="s">
        <v>267</v>
      </c>
    </row>
    <row r="18" spans="1:244" ht="15">
      <c r="A18" s="92"/>
      <c r="B18" s="92"/>
      <c r="C18" s="88" t="s">
        <v>1035</v>
      </c>
      <c r="D18" s="76">
        <v>727127</v>
      </c>
      <c r="E18" s="93" t="s">
        <v>36</v>
      </c>
      <c r="F18" s="93" t="s">
        <v>36</v>
      </c>
      <c r="G18" s="240" t="s">
        <v>1036</v>
      </c>
      <c r="H18" s="237"/>
      <c r="I18" s="237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/>
      <c r="EB18" s="129"/>
      <c r="EC18" s="129"/>
      <c r="ED18" s="129"/>
      <c r="EE18" s="129"/>
      <c r="EF18" s="129"/>
      <c r="EG18" s="129"/>
      <c r="EH18" s="129"/>
      <c r="EI18" s="129"/>
      <c r="EJ18" s="129"/>
      <c r="EK18" s="129"/>
      <c r="EL18" s="129"/>
      <c r="EM18" s="129"/>
      <c r="EN18" s="129"/>
      <c r="EO18" s="129"/>
      <c r="EP18" s="129"/>
      <c r="EQ18" s="129"/>
      <c r="ER18" s="129"/>
      <c r="ES18" s="129"/>
      <c r="ET18" s="129"/>
      <c r="EU18" s="129"/>
      <c r="EV18" s="129"/>
      <c r="EW18" s="129"/>
      <c r="EX18" s="129"/>
      <c r="EY18" s="129"/>
      <c r="EZ18" s="129"/>
      <c r="FA18" s="129"/>
      <c r="FB18" s="129"/>
      <c r="FC18" s="129"/>
      <c r="FD18" s="129"/>
      <c r="FE18" s="129"/>
      <c r="FF18" s="129"/>
      <c r="FG18" s="129"/>
      <c r="FH18" s="129"/>
      <c r="FI18" s="129"/>
      <c r="FJ18" s="129"/>
      <c r="FK18" s="129"/>
      <c r="FL18" s="129"/>
      <c r="FM18" s="129"/>
      <c r="FN18" s="129"/>
      <c r="FO18" s="129"/>
      <c r="FP18" s="129"/>
      <c r="FQ18" s="129"/>
      <c r="FR18" s="129"/>
      <c r="FS18" s="129"/>
      <c r="FT18" s="129"/>
      <c r="FU18" s="129"/>
      <c r="FV18" s="129"/>
      <c r="FW18" s="129"/>
      <c r="FX18" s="129"/>
      <c r="FY18" s="129"/>
      <c r="FZ18" s="129"/>
      <c r="GA18" s="129"/>
      <c r="GB18" s="129"/>
      <c r="GC18" s="129"/>
      <c r="GD18" s="129"/>
      <c r="GE18" s="129"/>
      <c r="GF18" s="129"/>
      <c r="GG18" s="129"/>
      <c r="GH18" s="129"/>
      <c r="GI18" s="129"/>
      <c r="GJ18" s="129"/>
      <c r="GK18" s="129"/>
      <c r="GL18" s="129"/>
      <c r="GM18" s="129"/>
      <c r="GN18" s="129"/>
      <c r="GO18" s="129"/>
      <c r="GP18" s="129"/>
      <c r="GQ18" s="129"/>
      <c r="GR18" s="129"/>
      <c r="GS18" s="129"/>
      <c r="GT18" s="129"/>
      <c r="GU18" s="129"/>
      <c r="GV18" s="129"/>
      <c r="GW18" s="129"/>
      <c r="GX18" s="129"/>
      <c r="GY18" s="129"/>
      <c r="GZ18" s="129"/>
      <c r="HA18" s="129"/>
      <c r="HB18" s="129"/>
      <c r="HC18" s="129"/>
      <c r="HD18" s="129"/>
      <c r="HE18" s="129"/>
      <c r="HF18" s="129"/>
      <c r="HG18" s="129"/>
      <c r="HH18" s="129"/>
      <c r="HI18" s="129"/>
      <c r="HJ18" s="129"/>
      <c r="HK18" s="129"/>
      <c r="HL18" s="129"/>
      <c r="HM18" s="129"/>
      <c r="HN18" s="129"/>
      <c r="HO18" s="129"/>
      <c r="HP18" s="129"/>
      <c r="HQ18" s="129"/>
      <c r="HR18" s="129"/>
      <c r="HS18" s="129"/>
      <c r="HT18" s="129"/>
      <c r="HU18" s="129"/>
      <c r="HV18" s="129"/>
      <c r="HW18" s="129"/>
      <c r="HX18" s="129"/>
      <c r="HY18" s="129"/>
      <c r="HZ18" s="129"/>
      <c r="IA18" s="129"/>
      <c r="IB18" s="129"/>
      <c r="IC18" s="129"/>
      <c r="ID18" s="129"/>
      <c r="IE18" s="129"/>
      <c r="IF18" s="129"/>
      <c r="IG18" s="129"/>
      <c r="IH18" s="129"/>
      <c r="II18" s="129"/>
      <c r="IJ18" s="129"/>
    </row>
    <row r="19" spans="1:244" ht="14.25">
      <c r="A19" s="92"/>
      <c r="B19" s="92"/>
      <c r="C19" s="96"/>
      <c r="D19" s="76"/>
      <c r="E19" s="93"/>
      <c r="F19" s="93"/>
      <c r="G19" s="237"/>
      <c r="H19" s="237"/>
      <c r="I19" s="237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/>
      <c r="EB19" s="129"/>
      <c r="EC19" s="129"/>
      <c r="ED19" s="129"/>
      <c r="EE19" s="129"/>
      <c r="EF19" s="129"/>
      <c r="EG19" s="129"/>
      <c r="EH19" s="129"/>
      <c r="EI19" s="129"/>
      <c r="EJ19" s="129"/>
      <c r="EK19" s="129"/>
      <c r="EL19" s="129"/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29"/>
      <c r="EX19" s="129"/>
      <c r="EY19" s="129"/>
      <c r="EZ19" s="129"/>
      <c r="FA19" s="129"/>
      <c r="FB19" s="129"/>
      <c r="FC19" s="129"/>
      <c r="FD19" s="129"/>
      <c r="FE19" s="129"/>
      <c r="FF19" s="129"/>
      <c r="FG19" s="129"/>
      <c r="FH19" s="129"/>
      <c r="FI19" s="129"/>
      <c r="FJ19" s="129"/>
      <c r="FK19" s="129"/>
      <c r="FL19" s="129"/>
      <c r="FM19" s="129"/>
      <c r="FN19" s="129"/>
      <c r="FO19" s="129"/>
      <c r="FP19" s="129"/>
      <c r="FQ19" s="129"/>
      <c r="FR19" s="129"/>
      <c r="FS19" s="129"/>
      <c r="FT19" s="129"/>
      <c r="FU19" s="129"/>
      <c r="FV19" s="129"/>
      <c r="FW19" s="129"/>
      <c r="FX19" s="129"/>
      <c r="FY19" s="129"/>
      <c r="FZ19" s="129"/>
      <c r="GA19" s="129"/>
      <c r="GB19" s="129"/>
      <c r="GC19" s="129"/>
      <c r="GD19" s="129"/>
      <c r="GE19" s="129"/>
      <c r="GF19" s="129"/>
      <c r="GG19" s="129"/>
      <c r="GH19" s="129"/>
      <c r="GI19" s="129"/>
      <c r="GJ19" s="129"/>
      <c r="GK19" s="129"/>
      <c r="GL19" s="129"/>
      <c r="GM19" s="129"/>
      <c r="GN19" s="129"/>
      <c r="GO19" s="129"/>
      <c r="GP19" s="129"/>
      <c r="GQ19" s="129"/>
      <c r="GR19" s="129"/>
      <c r="GS19" s="129"/>
      <c r="GT19" s="129"/>
      <c r="GU19" s="129"/>
      <c r="GV19" s="129"/>
      <c r="GW19" s="129"/>
      <c r="GX19" s="129"/>
      <c r="GY19" s="129"/>
      <c r="GZ19" s="129"/>
      <c r="HA19" s="129"/>
      <c r="HB19" s="129"/>
      <c r="HC19" s="129"/>
      <c r="HD19" s="129"/>
      <c r="HE19" s="129"/>
      <c r="HF19" s="129"/>
      <c r="HG19" s="129"/>
      <c r="HH19" s="129"/>
      <c r="HI19" s="129"/>
      <c r="HJ19" s="129"/>
      <c r="HK19" s="129"/>
      <c r="HL19" s="129"/>
      <c r="HM19" s="129"/>
      <c r="HN19" s="129"/>
      <c r="HO19" s="129"/>
      <c r="HP19" s="129"/>
      <c r="HQ19" s="129"/>
      <c r="HR19" s="129"/>
      <c r="HS19" s="129"/>
      <c r="HT19" s="129"/>
      <c r="HU19" s="129"/>
      <c r="HV19" s="129"/>
      <c r="HW19" s="129"/>
      <c r="HX19" s="129"/>
      <c r="HY19" s="129"/>
      <c r="HZ19" s="129"/>
      <c r="IA19" s="129"/>
      <c r="IB19" s="129"/>
      <c r="IC19" s="129"/>
      <c r="ID19" s="129"/>
      <c r="IE19" s="129"/>
      <c r="IF19" s="129"/>
      <c r="IG19" s="129"/>
      <c r="IH19" s="129"/>
      <c r="II19" s="129"/>
      <c r="IJ19" s="129"/>
    </row>
    <row r="20" spans="1:244" ht="11.1" customHeight="1">
      <c r="A20" s="87" t="s">
        <v>330</v>
      </c>
      <c r="B20" s="88"/>
      <c r="C20" s="88"/>
      <c r="D20" s="76"/>
      <c r="E20" s="76"/>
      <c r="F20" s="76"/>
      <c r="G20" s="241"/>
      <c r="H20" s="241"/>
      <c r="I20" s="243" t="s">
        <v>104</v>
      </c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/>
      <c r="DK20" s="129"/>
      <c r="DL20" s="129"/>
      <c r="DM20" s="129"/>
      <c r="DN20" s="129"/>
      <c r="DO20" s="129"/>
      <c r="DP20" s="129"/>
      <c r="DQ20" s="129"/>
      <c r="DR20" s="129"/>
      <c r="DS20" s="129"/>
      <c r="DT20" s="129"/>
      <c r="DU20" s="129"/>
      <c r="DV20" s="129"/>
      <c r="DW20" s="129"/>
      <c r="DX20" s="129"/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29"/>
      <c r="EL20" s="129"/>
      <c r="EM20" s="129"/>
      <c r="EN20" s="129"/>
      <c r="EO20" s="129"/>
      <c r="EP20" s="129"/>
      <c r="EQ20" s="129"/>
      <c r="ER20" s="129"/>
      <c r="ES20" s="129"/>
      <c r="ET20" s="129"/>
      <c r="EU20" s="129"/>
      <c r="EV20" s="129"/>
      <c r="EW20" s="129"/>
      <c r="EX20" s="129"/>
      <c r="EY20" s="129"/>
      <c r="EZ20" s="129"/>
      <c r="FA20" s="129"/>
      <c r="FB20" s="129"/>
      <c r="FC20" s="129"/>
      <c r="FD20" s="129"/>
      <c r="FE20" s="129"/>
      <c r="FF20" s="129"/>
      <c r="FG20" s="129"/>
      <c r="FH20" s="129"/>
      <c r="FI20" s="129"/>
      <c r="FJ20" s="129"/>
      <c r="FK20" s="129"/>
      <c r="FL20" s="129"/>
      <c r="FM20" s="129"/>
      <c r="FN20" s="129"/>
      <c r="FO20" s="129"/>
      <c r="FP20" s="129"/>
      <c r="FQ20" s="129"/>
      <c r="FR20" s="129"/>
      <c r="FS20" s="129"/>
      <c r="FT20" s="129"/>
      <c r="FU20" s="129"/>
      <c r="FV20" s="129"/>
      <c r="FW20" s="129"/>
      <c r="FX20" s="129"/>
      <c r="FY20" s="129"/>
      <c r="FZ20" s="129"/>
      <c r="GA20" s="129"/>
      <c r="GB20" s="129"/>
      <c r="GC20" s="129"/>
      <c r="GD20" s="129"/>
      <c r="GE20" s="129"/>
      <c r="GF20" s="129"/>
      <c r="GG20" s="129"/>
      <c r="GH20" s="129"/>
      <c r="GI20" s="129"/>
      <c r="GJ20" s="129"/>
      <c r="GK20" s="129"/>
      <c r="GL20" s="129"/>
      <c r="GM20" s="129"/>
      <c r="GN20" s="129"/>
      <c r="GO20" s="129"/>
      <c r="GP20" s="129"/>
      <c r="GQ20" s="129"/>
      <c r="GR20" s="129"/>
      <c r="GS20" s="129"/>
      <c r="GT20" s="129"/>
      <c r="GU20" s="129"/>
      <c r="GV20" s="129"/>
      <c r="GW20" s="129"/>
      <c r="GX20" s="129"/>
      <c r="GY20" s="129"/>
      <c r="GZ20" s="129"/>
      <c r="HA20" s="129"/>
      <c r="HB20" s="129"/>
      <c r="HC20" s="129"/>
      <c r="HD20" s="129"/>
      <c r="HE20" s="129"/>
      <c r="HF20" s="129"/>
      <c r="HG20" s="129"/>
      <c r="HH20" s="129"/>
      <c r="HI20" s="129"/>
      <c r="HJ20" s="129"/>
      <c r="HK20" s="129"/>
      <c r="HL20" s="129"/>
      <c r="HM20" s="129"/>
      <c r="HN20" s="129"/>
      <c r="HO20" s="129"/>
      <c r="HP20" s="129"/>
      <c r="HQ20" s="129"/>
      <c r="HR20" s="129"/>
      <c r="HS20" s="129"/>
      <c r="HT20" s="129"/>
      <c r="HU20" s="129"/>
      <c r="HV20" s="129"/>
      <c r="HW20" s="129"/>
      <c r="HX20" s="129"/>
      <c r="HY20" s="129"/>
      <c r="HZ20" s="129"/>
      <c r="IA20" s="129"/>
      <c r="IB20" s="129"/>
      <c r="IC20" s="129"/>
      <c r="ID20" s="129"/>
      <c r="IE20" s="129"/>
      <c r="IF20" s="129"/>
      <c r="IG20" s="129"/>
      <c r="IH20" s="129"/>
      <c r="II20" s="129"/>
      <c r="IJ20" s="129"/>
    </row>
    <row r="21" spans="1:244" ht="11.1" customHeight="1">
      <c r="A21" s="88" t="s">
        <v>242</v>
      </c>
      <c r="B21" s="88" t="s">
        <v>242</v>
      </c>
      <c r="C21" s="88" t="s">
        <v>331</v>
      </c>
      <c r="D21" s="76">
        <v>11831947</v>
      </c>
      <c r="E21" s="76">
        <v>11964668</v>
      </c>
      <c r="F21" s="76">
        <v>11302230</v>
      </c>
      <c r="G21" s="240" t="s">
        <v>332</v>
      </c>
      <c r="H21" s="242" t="s">
        <v>240</v>
      </c>
      <c r="I21" s="242" t="s">
        <v>240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/>
      <c r="DR21" s="129"/>
      <c r="DS21" s="129"/>
      <c r="DT21" s="129"/>
      <c r="DU21" s="129"/>
      <c r="DV21" s="129"/>
      <c r="DW21" s="129"/>
      <c r="DX21" s="129"/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29"/>
      <c r="EL21" s="129"/>
      <c r="EM21" s="129"/>
      <c r="EN21" s="129"/>
      <c r="EO21" s="129"/>
      <c r="EP21" s="129"/>
      <c r="EQ21" s="129"/>
      <c r="ER21" s="129"/>
      <c r="ES21" s="129"/>
      <c r="ET21" s="129"/>
      <c r="EU21" s="129"/>
      <c r="EV21" s="129"/>
      <c r="EW21" s="129"/>
      <c r="EX21" s="129"/>
      <c r="EY21" s="129"/>
      <c r="EZ21" s="129"/>
      <c r="FA21" s="129"/>
      <c r="FB21" s="129"/>
      <c r="FC21" s="129"/>
      <c r="FD21" s="129"/>
      <c r="FE21" s="129"/>
      <c r="FF21" s="129"/>
      <c r="FG21" s="129"/>
      <c r="FH21" s="129"/>
      <c r="FI21" s="129"/>
      <c r="FJ21" s="129"/>
      <c r="FK21" s="129"/>
      <c r="FL21" s="129"/>
      <c r="FM21" s="129"/>
      <c r="FN21" s="129"/>
      <c r="FO21" s="129"/>
      <c r="FP21" s="129"/>
      <c r="FQ21" s="129"/>
      <c r="FR21" s="129"/>
      <c r="FS21" s="129"/>
      <c r="FT21" s="129"/>
      <c r="FU21" s="129"/>
      <c r="FV21" s="129"/>
      <c r="FW21" s="129"/>
      <c r="FX21" s="129"/>
      <c r="FY21" s="129"/>
      <c r="FZ21" s="129"/>
      <c r="GA21" s="129"/>
      <c r="GB21" s="129"/>
      <c r="GC21" s="129"/>
      <c r="GD21" s="129"/>
      <c r="GE21" s="129"/>
      <c r="GF21" s="129"/>
      <c r="GG21" s="129"/>
      <c r="GH21" s="129"/>
      <c r="GI21" s="129"/>
      <c r="GJ21" s="129"/>
      <c r="GK21" s="129"/>
      <c r="GL21" s="129"/>
      <c r="GM21" s="129"/>
      <c r="GN21" s="129"/>
      <c r="GO21" s="129"/>
      <c r="GP21" s="129"/>
      <c r="GQ21" s="129"/>
      <c r="GR21" s="129"/>
      <c r="GS21" s="129"/>
      <c r="GT21" s="129"/>
      <c r="GU21" s="129"/>
      <c r="GV21" s="129"/>
      <c r="GW21" s="129"/>
      <c r="GX21" s="129"/>
      <c r="GY21" s="129"/>
      <c r="GZ21" s="129"/>
      <c r="HA21" s="129"/>
      <c r="HB21" s="129"/>
      <c r="HC21" s="129"/>
      <c r="HD21" s="129"/>
      <c r="HE21" s="129"/>
      <c r="HF21" s="129"/>
      <c r="HG21" s="129"/>
      <c r="HH21" s="129"/>
      <c r="HI21" s="129"/>
      <c r="HJ21" s="129"/>
      <c r="HK21" s="129"/>
      <c r="HL21" s="129"/>
      <c r="HM21" s="129"/>
      <c r="HN21" s="129"/>
      <c r="HO21" s="129"/>
      <c r="HP21" s="129"/>
      <c r="HQ21" s="129"/>
      <c r="HR21" s="129"/>
      <c r="HS21" s="129"/>
      <c r="HT21" s="129"/>
      <c r="HU21" s="129"/>
      <c r="HV21" s="129"/>
      <c r="HW21" s="129"/>
      <c r="HX21" s="129"/>
      <c r="HY21" s="129"/>
      <c r="HZ21" s="129"/>
      <c r="IA21" s="129"/>
      <c r="IB21" s="129"/>
      <c r="IC21" s="129"/>
      <c r="ID21" s="129"/>
      <c r="IE21" s="129"/>
      <c r="IF21" s="129"/>
      <c r="IG21" s="129"/>
      <c r="IH21" s="129"/>
      <c r="II21" s="129"/>
      <c r="IJ21" s="129"/>
    </row>
    <row r="22" spans="1:244" ht="11.1" customHeight="1">
      <c r="A22" s="88" t="s">
        <v>271</v>
      </c>
      <c r="B22" s="88" t="s">
        <v>271</v>
      </c>
      <c r="C22" s="88" t="s">
        <v>333</v>
      </c>
      <c r="D22" s="76">
        <v>25594916</v>
      </c>
      <c r="E22" s="76">
        <v>24757901</v>
      </c>
      <c r="F22" s="76">
        <v>23208896</v>
      </c>
      <c r="G22" s="238" t="s">
        <v>334</v>
      </c>
      <c r="H22" s="239" t="s">
        <v>257</v>
      </c>
      <c r="I22" s="239" t="s">
        <v>257</v>
      </c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/>
      <c r="DR22" s="129"/>
      <c r="DS22" s="129"/>
      <c r="DT22" s="129"/>
      <c r="DU22" s="129"/>
      <c r="DV22" s="129"/>
      <c r="DW22" s="129"/>
      <c r="DX22" s="129"/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29"/>
      <c r="EL22" s="129"/>
      <c r="EM22" s="129"/>
      <c r="EN22" s="129"/>
      <c r="EO22" s="129"/>
      <c r="EP22" s="129"/>
      <c r="EQ22" s="129"/>
      <c r="ER22" s="129"/>
      <c r="ES22" s="129"/>
      <c r="ET22" s="129"/>
      <c r="EU22" s="129"/>
      <c r="EV22" s="129"/>
      <c r="EW22" s="129"/>
      <c r="EX22" s="129"/>
      <c r="EY22" s="129"/>
      <c r="EZ22" s="129"/>
      <c r="FA22" s="129"/>
      <c r="FB22" s="129"/>
      <c r="FC22" s="129"/>
      <c r="FD22" s="129"/>
      <c r="FE22" s="129"/>
      <c r="FF22" s="129"/>
      <c r="FG22" s="129"/>
      <c r="FH22" s="129"/>
      <c r="FI22" s="129"/>
      <c r="FJ22" s="129"/>
      <c r="FK22" s="129"/>
      <c r="FL22" s="129"/>
      <c r="FM22" s="129"/>
      <c r="FN22" s="129"/>
      <c r="FO22" s="129"/>
      <c r="FP22" s="129"/>
      <c r="FQ22" s="129"/>
      <c r="FR22" s="129"/>
      <c r="FS22" s="129"/>
      <c r="FT22" s="129"/>
      <c r="FU22" s="129"/>
      <c r="FV22" s="129"/>
      <c r="FW22" s="129"/>
      <c r="FX22" s="129"/>
      <c r="FY22" s="129"/>
      <c r="FZ22" s="129"/>
      <c r="GA22" s="129"/>
      <c r="GB22" s="129"/>
      <c r="GC22" s="129"/>
      <c r="GD22" s="129"/>
      <c r="GE22" s="129"/>
      <c r="GF22" s="129"/>
      <c r="GG22" s="129"/>
      <c r="GH22" s="129"/>
      <c r="GI22" s="129"/>
      <c r="GJ22" s="129"/>
      <c r="GK22" s="129"/>
      <c r="GL22" s="129"/>
      <c r="GM22" s="129"/>
      <c r="GN22" s="129"/>
      <c r="GO22" s="129"/>
      <c r="GP22" s="129"/>
      <c r="GQ22" s="129"/>
      <c r="GR22" s="129"/>
      <c r="GS22" s="129"/>
      <c r="GT22" s="129"/>
      <c r="GU22" s="129"/>
      <c r="GV22" s="129"/>
      <c r="GW22" s="129"/>
      <c r="GX22" s="129"/>
      <c r="GY22" s="129"/>
      <c r="GZ22" s="129"/>
      <c r="HA22" s="129"/>
      <c r="HB22" s="129"/>
      <c r="HC22" s="129"/>
      <c r="HD22" s="129"/>
      <c r="HE22" s="129"/>
      <c r="HF22" s="129"/>
      <c r="HG22" s="129"/>
      <c r="HH22" s="129"/>
      <c r="HI22" s="129"/>
      <c r="HJ22" s="129"/>
      <c r="HK22" s="129"/>
      <c r="HL22" s="129"/>
      <c r="HM22" s="129"/>
      <c r="HN22" s="129"/>
      <c r="HO22" s="129"/>
      <c r="HP22" s="129"/>
      <c r="HQ22" s="129"/>
      <c r="HR22" s="129"/>
      <c r="HS22" s="129"/>
      <c r="HT22" s="129"/>
      <c r="HU22" s="129"/>
      <c r="HV22" s="129"/>
      <c r="HW22" s="129"/>
      <c r="HX22" s="129"/>
      <c r="HY22" s="129"/>
      <c r="HZ22" s="129"/>
      <c r="IA22" s="129"/>
      <c r="IB22" s="129"/>
      <c r="IC22" s="129"/>
      <c r="ID22" s="129"/>
      <c r="IE22" s="129"/>
      <c r="IF22" s="129"/>
      <c r="IG22" s="129"/>
      <c r="IH22" s="129"/>
      <c r="II22" s="129"/>
      <c r="IJ22" s="129"/>
    </row>
    <row r="23" spans="1:244" ht="11.1" customHeight="1">
      <c r="A23" s="88"/>
      <c r="B23" s="88" t="s">
        <v>335</v>
      </c>
      <c r="C23" s="88" t="s">
        <v>197</v>
      </c>
      <c r="D23" s="76">
        <v>951911</v>
      </c>
      <c r="E23" s="76">
        <v>1234284</v>
      </c>
      <c r="F23" s="76">
        <v>917440</v>
      </c>
      <c r="G23" s="240" t="s">
        <v>241</v>
      </c>
      <c r="H23" s="239" t="s">
        <v>287</v>
      </c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/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29"/>
      <c r="EL23" s="129"/>
      <c r="EM23" s="129"/>
      <c r="EN23" s="129"/>
      <c r="EO23" s="129"/>
      <c r="EP23" s="129"/>
      <c r="EQ23" s="129"/>
      <c r="ER23" s="129"/>
      <c r="ES23" s="129"/>
      <c r="ET23" s="129"/>
      <c r="EU23" s="129"/>
      <c r="EV23" s="129"/>
      <c r="EW23" s="129"/>
      <c r="EX23" s="129"/>
      <c r="EY23" s="129"/>
      <c r="EZ23" s="129"/>
      <c r="FA23" s="129"/>
      <c r="FB23" s="129"/>
      <c r="FC23" s="129"/>
      <c r="FD23" s="129"/>
      <c r="FE23" s="129"/>
      <c r="FF23" s="129"/>
      <c r="FG23" s="129"/>
      <c r="FH23" s="129"/>
      <c r="FI23" s="129"/>
      <c r="FJ23" s="129"/>
      <c r="FK23" s="129"/>
      <c r="FL23" s="129"/>
      <c r="FM23" s="129"/>
      <c r="FN23" s="129"/>
      <c r="FO23" s="129"/>
      <c r="FP23" s="129"/>
      <c r="FQ23" s="129"/>
      <c r="FR23" s="129"/>
      <c r="FS23" s="129"/>
      <c r="FT23" s="129"/>
      <c r="FU23" s="129"/>
      <c r="FV23" s="129"/>
      <c r="FW23" s="129"/>
      <c r="FX23" s="129"/>
      <c r="FY23" s="129"/>
      <c r="FZ23" s="129"/>
      <c r="GA23" s="129"/>
      <c r="GB23" s="129"/>
      <c r="GC23" s="129"/>
      <c r="GD23" s="129"/>
      <c r="GE23" s="129"/>
      <c r="GF23" s="129"/>
      <c r="GG23" s="129"/>
      <c r="GH23" s="129"/>
      <c r="GI23" s="129"/>
      <c r="GJ23" s="129"/>
      <c r="GK23" s="129"/>
      <c r="GL23" s="129"/>
      <c r="GM23" s="129"/>
      <c r="GN23" s="129"/>
      <c r="GO23" s="129"/>
      <c r="GP23" s="129"/>
      <c r="GQ23" s="129"/>
      <c r="GR23" s="129"/>
      <c r="GS23" s="129"/>
      <c r="GT23" s="129"/>
      <c r="GU23" s="129"/>
      <c r="GV23" s="129"/>
      <c r="GW23" s="129"/>
      <c r="GX23" s="129"/>
      <c r="GY23" s="129"/>
      <c r="GZ23" s="129"/>
      <c r="HA23" s="129"/>
      <c r="HB23" s="129"/>
      <c r="HC23" s="129"/>
      <c r="HD23" s="129"/>
      <c r="HE23" s="129"/>
      <c r="HF23" s="129"/>
      <c r="HG23" s="129"/>
      <c r="HH23" s="129"/>
      <c r="HI23" s="129"/>
      <c r="HJ23" s="129"/>
      <c r="HK23" s="129"/>
      <c r="HL23" s="129"/>
      <c r="HM23" s="129"/>
      <c r="HN23" s="129"/>
      <c r="HO23" s="129"/>
      <c r="HP23" s="129"/>
      <c r="HQ23" s="129"/>
      <c r="HR23" s="129"/>
      <c r="HS23" s="129"/>
      <c r="HT23" s="129"/>
      <c r="HU23" s="129"/>
      <c r="HV23" s="129"/>
      <c r="HW23" s="129"/>
      <c r="HX23" s="129"/>
      <c r="HY23" s="129"/>
      <c r="HZ23" s="129"/>
      <c r="IA23" s="129"/>
      <c r="IB23" s="129"/>
      <c r="IC23" s="129"/>
      <c r="ID23" s="129"/>
      <c r="IE23" s="129"/>
      <c r="IF23" s="129"/>
      <c r="IG23" s="129"/>
      <c r="IH23" s="129"/>
      <c r="II23" s="129"/>
      <c r="IJ23" s="129"/>
    </row>
    <row r="24" spans="1:244" ht="11.1" customHeight="1">
      <c r="A24" s="88" t="s">
        <v>336</v>
      </c>
      <c r="B24" s="88" t="s">
        <v>336</v>
      </c>
      <c r="C24" s="88" t="s">
        <v>337</v>
      </c>
      <c r="D24" s="76">
        <v>12026506</v>
      </c>
      <c r="E24" s="76">
        <v>11581092</v>
      </c>
      <c r="F24" s="76">
        <v>11649345</v>
      </c>
      <c r="G24" s="238" t="s">
        <v>338</v>
      </c>
      <c r="H24" s="239" t="s">
        <v>256</v>
      </c>
      <c r="I24" s="239" t="s">
        <v>256</v>
      </c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29"/>
      <c r="BN24" s="129"/>
      <c r="BO24" s="129"/>
      <c r="BP24" s="129"/>
      <c r="BQ24" s="129"/>
      <c r="BR24" s="129"/>
      <c r="BS24" s="129"/>
      <c r="BT24" s="129"/>
      <c r="BU24" s="129"/>
      <c r="BV24" s="129"/>
      <c r="BW24" s="129"/>
      <c r="BX24" s="129"/>
      <c r="BY24" s="129"/>
      <c r="BZ24" s="129"/>
      <c r="CA24" s="129"/>
      <c r="CB24" s="129"/>
      <c r="CC24" s="129"/>
      <c r="CD24" s="129"/>
      <c r="CE24" s="129"/>
      <c r="CF24" s="129"/>
      <c r="CG24" s="129"/>
      <c r="CH24" s="129"/>
      <c r="CI24" s="129"/>
      <c r="CJ24" s="129"/>
      <c r="CK24" s="129"/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29"/>
      <c r="DA24" s="129"/>
      <c r="DB24" s="129"/>
      <c r="DC24" s="129"/>
      <c r="DD24" s="129"/>
      <c r="DE24" s="129"/>
      <c r="DF24" s="129"/>
      <c r="DG24" s="129"/>
      <c r="DH24" s="129"/>
      <c r="DI24" s="129"/>
      <c r="DJ24" s="129"/>
      <c r="DK24" s="129"/>
      <c r="DL24" s="129"/>
      <c r="DM24" s="129"/>
      <c r="DN24" s="129"/>
      <c r="DO24" s="129"/>
      <c r="DP24" s="129"/>
      <c r="DQ24" s="129"/>
      <c r="DR24" s="129"/>
      <c r="DS24" s="129"/>
      <c r="DT24" s="129"/>
      <c r="DU24" s="129"/>
      <c r="DV24" s="129"/>
      <c r="DW24" s="129"/>
      <c r="DX24" s="129"/>
      <c r="DY24" s="129"/>
      <c r="DZ24" s="129"/>
      <c r="EA24" s="129"/>
      <c r="EB24" s="129"/>
      <c r="EC24" s="129"/>
      <c r="ED24" s="129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29"/>
      <c r="EP24" s="129"/>
      <c r="EQ24" s="129"/>
      <c r="ER24" s="129"/>
      <c r="ES24" s="129"/>
      <c r="ET24" s="129"/>
      <c r="EU24" s="129"/>
      <c r="EV24" s="129"/>
      <c r="EW24" s="129"/>
      <c r="EX24" s="129"/>
      <c r="EY24" s="129"/>
      <c r="EZ24" s="129"/>
      <c r="FA24" s="129"/>
      <c r="FB24" s="129"/>
      <c r="FC24" s="129"/>
      <c r="FD24" s="129"/>
      <c r="FE24" s="129"/>
      <c r="FF24" s="129"/>
      <c r="FG24" s="129"/>
      <c r="FH24" s="129"/>
      <c r="FI24" s="129"/>
      <c r="FJ24" s="129"/>
      <c r="FK24" s="129"/>
      <c r="FL24" s="129"/>
      <c r="FM24" s="129"/>
      <c r="FN24" s="129"/>
      <c r="FO24" s="129"/>
      <c r="FP24" s="129"/>
      <c r="FQ24" s="129"/>
      <c r="FR24" s="129"/>
      <c r="FS24" s="129"/>
      <c r="FT24" s="129"/>
      <c r="FU24" s="129"/>
      <c r="FV24" s="129"/>
      <c r="FW24" s="129"/>
      <c r="FX24" s="129"/>
      <c r="FY24" s="129"/>
      <c r="FZ24" s="129"/>
      <c r="GA24" s="129"/>
      <c r="GB24" s="129"/>
      <c r="GC24" s="129"/>
      <c r="GD24" s="129"/>
      <c r="GE24" s="129"/>
      <c r="GF24" s="129"/>
      <c r="GG24" s="129"/>
      <c r="GH24" s="129"/>
      <c r="GI24" s="129"/>
      <c r="GJ24" s="129"/>
      <c r="GK24" s="129"/>
      <c r="GL24" s="129"/>
      <c r="GM24" s="129"/>
      <c r="GN24" s="129"/>
      <c r="GO24" s="129"/>
      <c r="GP24" s="129"/>
      <c r="GQ24" s="129"/>
      <c r="GR24" s="129"/>
      <c r="GS24" s="129"/>
      <c r="GT24" s="129"/>
      <c r="GU24" s="129"/>
      <c r="GV24" s="129"/>
      <c r="GW24" s="129"/>
      <c r="GX24" s="129"/>
      <c r="GY24" s="129"/>
      <c r="GZ24" s="129"/>
      <c r="HA24" s="129"/>
      <c r="HB24" s="129"/>
      <c r="HC24" s="129"/>
      <c r="HD24" s="129"/>
      <c r="HE24" s="129"/>
      <c r="HF24" s="129"/>
      <c r="HG24" s="129"/>
      <c r="HH24" s="129"/>
      <c r="HI24" s="129"/>
      <c r="HJ24" s="129"/>
      <c r="HK24" s="129"/>
      <c r="HL24" s="129"/>
      <c r="HM24" s="129"/>
      <c r="HN24" s="129"/>
      <c r="HO24" s="129"/>
      <c r="HP24" s="129"/>
      <c r="HQ24" s="129"/>
      <c r="HR24" s="129"/>
      <c r="HS24" s="129"/>
      <c r="HT24" s="129"/>
      <c r="HU24" s="129"/>
      <c r="HV24" s="129"/>
      <c r="HW24" s="129"/>
      <c r="HX24" s="129"/>
      <c r="HY24" s="129"/>
      <c r="HZ24" s="129"/>
      <c r="IA24" s="129"/>
      <c r="IB24" s="129"/>
      <c r="IC24" s="129"/>
      <c r="ID24" s="129"/>
      <c r="IE24" s="129"/>
      <c r="IF24" s="129"/>
      <c r="IG24" s="129"/>
      <c r="IH24" s="129"/>
      <c r="II24" s="129"/>
      <c r="IJ24" s="129"/>
    </row>
    <row r="25" spans="1:244" ht="14.25">
      <c r="A25" s="92"/>
      <c r="B25" s="92"/>
      <c r="C25" s="96"/>
      <c r="D25" s="76"/>
      <c r="E25" s="93"/>
      <c r="F25" s="93"/>
      <c r="G25" s="237"/>
      <c r="H25" s="237"/>
      <c r="I25" s="237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9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29"/>
      <c r="DI25" s="129"/>
      <c r="DJ25" s="129"/>
      <c r="DK25" s="129"/>
      <c r="DL25" s="129"/>
      <c r="DM25" s="129"/>
      <c r="DN25" s="129"/>
      <c r="DO25" s="129"/>
      <c r="DP25" s="129"/>
      <c r="DQ25" s="129"/>
      <c r="DR25" s="129"/>
      <c r="DS25" s="129"/>
      <c r="DT25" s="129"/>
      <c r="DU25" s="129"/>
      <c r="DV25" s="129"/>
      <c r="DW25" s="129"/>
      <c r="DX25" s="129"/>
      <c r="DY25" s="129"/>
      <c r="DZ25" s="129"/>
      <c r="EA25" s="129"/>
      <c r="EB25" s="129"/>
      <c r="EC25" s="129"/>
      <c r="ED25" s="129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29"/>
      <c r="EP25" s="129"/>
      <c r="EQ25" s="129"/>
      <c r="ER25" s="129"/>
      <c r="ES25" s="129"/>
      <c r="ET25" s="129"/>
      <c r="EU25" s="129"/>
      <c r="EV25" s="129"/>
      <c r="EW25" s="129"/>
      <c r="EX25" s="129"/>
      <c r="EY25" s="129"/>
      <c r="EZ25" s="129"/>
      <c r="FA25" s="129"/>
      <c r="FB25" s="129"/>
      <c r="FC25" s="129"/>
      <c r="FD25" s="129"/>
      <c r="FE25" s="129"/>
      <c r="FF25" s="129"/>
      <c r="FG25" s="129"/>
      <c r="FH25" s="129"/>
      <c r="FI25" s="129"/>
      <c r="FJ25" s="129"/>
      <c r="FK25" s="129"/>
      <c r="FL25" s="129"/>
      <c r="FM25" s="129"/>
      <c r="FN25" s="129"/>
      <c r="FO25" s="129"/>
      <c r="FP25" s="129"/>
      <c r="FQ25" s="129"/>
      <c r="FR25" s="129"/>
      <c r="FS25" s="129"/>
      <c r="FT25" s="129"/>
      <c r="FU25" s="129"/>
      <c r="FV25" s="129"/>
      <c r="FW25" s="129"/>
      <c r="FX25" s="129"/>
      <c r="FY25" s="129"/>
      <c r="FZ25" s="129"/>
      <c r="GA25" s="129"/>
      <c r="GB25" s="129"/>
      <c r="GC25" s="129"/>
      <c r="GD25" s="129"/>
      <c r="GE25" s="129"/>
      <c r="GF25" s="129"/>
      <c r="GG25" s="129"/>
      <c r="GH25" s="129"/>
      <c r="GI25" s="129"/>
      <c r="GJ25" s="129"/>
      <c r="GK25" s="129"/>
      <c r="GL25" s="129"/>
      <c r="GM25" s="129"/>
      <c r="GN25" s="129"/>
      <c r="GO25" s="129"/>
      <c r="GP25" s="129"/>
      <c r="GQ25" s="129"/>
      <c r="GR25" s="129"/>
      <c r="GS25" s="129"/>
      <c r="GT25" s="129"/>
      <c r="GU25" s="129"/>
      <c r="GV25" s="129"/>
      <c r="GW25" s="129"/>
      <c r="GX25" s="129"/>
      <c r="GY25" s="129"/>
      <c r="GZ25" s="129"/>
      <c r="HA25" s="129"/>
      <c r="HB25" s="129"/>
      <c r="HC25" s="129"/>
      <c r="HD25" s="129"/>
      <c r="HE25" s="129"/>
      <c r="HF25" s="129"/>
      <c r="HG25" s="129"/>
      <c r="HH25" s="129"/>
      <c r="HI25" s="129"/>
      <c r="HJ25" s="129"/>
      <c r="HK25" s="129"/>
      <c r="HL25" s="129"/>
      <c r="HM25" s="129"/>
      <c r="HN25" s="129"/>
      <c r="HO25" s="129"/>
      <c r="HP25" s="129"/>
      <c r="HQ25" s="129"/>
      <c r="HR25" s="129"/>
      <c r="HS25" s="129"/>
      <c r="HT25" s="129"/>
      <c r="HU25" s="129"/>
      <c r="HV25" s="129"/>
      <c r="HW25" s="129"/>
      <c r="HX25" s="129"/>
      <c r="HY25" s="129"/>
      <c r="HZ25" s="129"/>
      <c r="IA25" s="129"/>
      <c r="IB25" s="129"/>
      <c r="IC25" s="129"/>
      <c r="ID25" s="129"/>
      <c r="IE25" s="129"/>
      <c r="IF25" s="129"/>
      <c r="IG25" s="129"/>
      <c r="IH25" s="129"/>
      <c r="II25" s="129"/>
      <c r="IJ25" s="129"/>
    </row>
    <row r="26" spans="1:244" ht="11.1" customHeight="1">
      <c r="A26" s="303" t="s">
        <v>731</v>
      </c>
      <c r="B26" s="88"/>
      <c r="C26" s="88"/>
      <c r="D26" s="76"/>
      <c r="E26" s="76"/>
      <c r="F26" s="395"/>
      <c r="G26" s="241"/>
      <c r="H26" s="241"/>
      <c r="I26" s="397" t="s">
        <v>821</v>
      </c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29"/>
      <c r="BW26" s="129"/>
      <c r="BX26" s="129"/>
      <c r="BY26" s="129"/>
      <c r="BZ26" s="129"/>
      <c r="CA26" s="129"/>
      <c r="CB26" s="129"/>
      <c r="CC26" s="129"/>
      <c r="CD26" s="129"/>
      <c r="CE26" s="129"/>
      <c r="CF26" s="129"/>
      <c r="CG26" s="129"/>
      <c r="CH26" s="129"/>
      <c r="CI26" s="129"/>
      <c r="CJ26" s="129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29"/>
      <c r="DI26" s="129"/>
      <c r="DJ26" s="129"/>
      <c r="DK26" s="129"/>
      <c r="DL26" s="129"/>
      <c r="DM26" s="129"/>
      <c r="DN26" s="129"/>
      <c r="DO26" s="129"/>
      <c r="DP26" s="129"/>
      <c r="DQ26" s="129"/>
      <c r="DR26" s="129"/>
      <c r="DS26" s="129"/>
      <c r="DT26" s="129"/>
      <c r="DU26" s="129"/>
      <c r="DV26" s="129"/>
      <c r="DW26" s="129"/>
      <c r="DX26" s="129"/>
      <c r="DY26" s="129"/>
      <c r="DZ26" s="129"/>
      <c r="EA26" s="129"/>
      <c r="EB26" s="129"/>
      <c r="EC26" s="129"/>
      <c r="ED26" s="129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29"/>
      <c r="EP26" s="129"/>
      <c r="EQ26" s="129"/>
      <c r="ER26" s="129"/>
      <c r="ES26" s="129"/>
      <c r="ET26" s="129"/>
      <c r="EU26" s="129"/>
      <c r="EV26" s="129"/>
      <c r="EW26" s="129"/>
      <c r="EX26" s="129"/>
      <c r="EY26" s="129"/>
      <c r="EZ26" s="129"/>
      <c r="FA26" s="129"/>
      <c r="FB26" s="129"/>
      <c r="FC26" s="129"/>
      <c r="FD26" s="129"/>
      <c r="FE26" s="129"/>
      <c r="FF26" s="129"/>
      <c r="FG26" s="129"/>
      <c r="FH26" s="129"/>
      <c r="FI26" s="129"/>
      <c r="FJ26" s="129"/>
      <c r="FK26" s="129"/>
      <c r="FL26" s="129"/>
      <c r="FM26" s="129"/>
      <c r="FN26" s="129"/>
      <c r="FO26" s="129"/>
      <c r="FP26" s="129"/>
      <c r="FQ26" s="129"/>
      <c r="FR26" s="129"/>
      <c r="FS26" s="129"/>
      <c r="FT26" s="129"/>
      <c r="FU26" s="129"/>
      <c r="FV26" s="129"/>
      <c r="FW26" s="129"/>
      <c r="FX26" s="129"/>
      <c r="FY26" s="129"/>
      <c r="FZ26" s="129"/>
      <c r="GA26" s="129"/>
      <c r="GB26" s="129"/>
      <c r="GC26" s="129"/>
      <c r="GD26" s="129"/>
      <c r="GE26" s="129"/>
      <c r="GF26" s="129"/>
      <c r="GG26" s="129"/>
      <c r="GH26" s="129"/>
      <c r="GI26" s="129"/>
      <c r="GJ26" s="129"/>
      <c r="GK26" s="129"/>
      <c r="GL26" s="129"/>
      <c r="GM26" s="129"/>
      <c r="GN26" s="129"/>
      <c r="GO26" s="129"/>
      <c r="GP26" s="129"/>
      <c r="GQ26" s="129"/>
      <c r="GR26" s="129"/>
      <c r="GS26" s="129"/>
      <c r="GT26" s="129"/>
      <c r="GU26" s="129"/>
      <c r="GV26" s="129"/>
      <c r="GW26" s="129"/>
      <c r="GX26" s="129"/>
      <c r="GY26" s="129"/>
      <c r="GZ26" s="129"/>
      <c r="HA26" s="129"/>
      <c r="HB26" s="129"/>
      <c r="HC26" s="129"/>
      <c r="HD26" s="129"/>
      <c r="HE26" s="129"/>
      <c r="HF26" s="129"/>
      <c r="HG26" s="129"/>
      <c r="HH26" s="129"/>
      <c r="HI26" s="129"/>
      <c r="HJ26" s="129"/>
      <c r="HK26" s="129"/>
      <c r="HL26" s="129"/>
      <c r="HM26" s="129"/>
      <c r="HN26" s="129"/>
      <c r="HO26" s="129"/>
      <c r="HP26" s="129"/>
      <c r="HQ26" s="129"/>
      <c r="HR26" s="129"/>
      <c r="HS26" s="129"/>
      <c r="HT26" s="129"/>
      <c r="HU26" s="129"/>
      <c r="HV26" s="129"/>
      <c r="HW26" s="129"/>
      <c r="HX26" s="129"/>
      <c r="HY26" s="129"/>
      <c r="HZ26" s="129"/>
      <c r="IA26" s="129"/>
      <c r="IB26" s="129"/>
      <c r="IC26" s="129"/>
      <c r="ID26" s="129"/>
      <c r="IE26" s="129"/>
      <c r="IF26" s="129"/>
      <c r="IG26" s="129"/>
      <c r="IH26" s="129"/>
      <c r="II26" s="129"/>
      <c r="IJ26" s="129"/>
    </row>
    <row r="27" spans="1:244" ht="11.1" customHeight="1">
      <c r="A27" s="88" t="s">
        <v>664</v>
      </c>
      <c r="B27" s="88" t="s">
        <v>664</v>
      </c>
      <c r="C27" s="88" t="s">
        <v>365</v>
      </c>
      <c r="D27" s="76">
        <v>15519885</v>
      </c>
      <c r="E27" s="76">
        <v>16338436</v>
      </c>
      <c r="F27" s="395">
        <v>16777161</v>
      </c>
      <c r="G27" s="238" t="s">
        <v>179</v>
      </c>
      <c r="H27" s="241" t="s">
        <v>675</v>
      </c>
      <c r="I27" s="239" t="s">
        <v>676</v>
      </c>
    </row>
    <row r="28" spans="1:244" ht="11.1" customHeight="1">
      <c r="A28" s="88" t="s">
        <v>248</v>
      </c>
      <c r="B28" s="88" t="s">
        <v>248</v>
      </c>
      <c r="C28" s="88" t="s">
        <v>199</v>
      </c>
      <c r="D28" s="76">
        <v>7096014</v>
      </c>
      <c r="E28" s="76">
        <v>6340400</v>
      </c>
      <c r="F28" s="395">
        <v>5651735</v>
      </c>
      <c r="G28" s="240" t="s">
        <v>200</v>
      </c>
      <c r="H28" s="242" t="s">
        <v>265</v>
      </c>
      <c r="I28" s="242" t="s">
        <v>265</v>
      </c>
    </row>
    <row r="29" spans="1:244" ht="11.1" customHeight="1">
      <c r="A29" s="88" t="s">
        <v>247</v>
      </c>
      <c r="B29" s="88" t="s">
        <v>247</v>
      </c>
      <c r="C29" s="88" t="s">
        <v>159</v>
      </c>
      <c r="D29" s="76">
        <v>1021846</v>
      </c>
      <c r="E29" s="76">
        <v>1100245</v>
      </c>
      <c r="F29" s="395">
        <v>1151950</v>
      </c>
      <c r="G29" s="238" t="s">
        <v>183</v>
      </c>
      <c r="H29" s="239" t="s">
        <v>264</v>
      </c>
      <c r="I29" s="239" t="s">
        <v>264</v>
      </c>
    </row>
    <row r="30" spans="1:244" ht="11.1" customHeight="1">
      <c r="A30" s="83"/>
      <c r="B30" s="88" t="s">
        <v>370</v>
      </c>
      <c r="C30" s="88" t="s">
        <v>365</v>
      </c>
      <c r="D30" s="76">
        <v>1016562</v>
      </c>
      <c r="E30" s="76">
        <v>1175856</v>
      </c>
      <c r="F30" s="395">
        <v>1206317</v>
      </c>
      <c r="G30" s="238" t="s">
        <v>179</v>
      </c>
      <c r="H30" s="239" t="s">
        <v>261</v>
      </c>
    </row>
    <row r="31" spans="1:244" ht="11.1" customHeight="1">
      <c r="B31" s="214" t="s">
        <v>617</v>
      </c>
      <c r="C31" s="214" t="s">
        <v>618</v>
      </c>
      <c r="D31" s="76">
        <v>144446</v>
      </c>
      <c r="E31" s="76">
        <v>134294</v>
      </c>
      <c r="F31" s="395">
        <v>128269</v>
      </c>
      <c r="G31" s="214" t="s">
        <v>620</v>
      </c>
      <c r="H31" s="214" t="s">
        <v>619</v>
      </c>
    </row>
    <row r="32" spans="1:244" ht="11.1" customHeight="1">
      <c r="A32" s="88"/>
      <c r="B32" s="221" t="s">
        <v>246</v>
      </c>
      <c r="C32" s="88" t="s">
        <v>365</v>
      </c>
      <c r="D32" s="76">
        <v>890380</v>
      </c>
      <c r="E32" s="76">
        <v>904280</v>
      </c>
      <c r="F32" s="395">
        <v>863880</v>
      </c>
      <c r="G32" s="238" t="s">
        <v>179</v>
      </c>
      <c r="H32" s="239" t="s">
        <v>263</v>
      </c>
    </row>
    <row r="33" spans="1:244" ht="11.1" customHeight="1">
      <c r="A33" s="88"/>
      <c r="B33" s="88" t="s">
        <v>371</v>
      </c>
      <c r="C33" s="88" t="s">
        <v>158</v>
      </c>
      <c r="D33" s="76">
        <v>1694570</v>
      </c>
      <c r="E33" s="76">
        <v>1646640</v>
      </c>
      <c r="F33" s="395">
        <v>1532050</v>
      </c>
      <c r="G33" s="238" t="s">
        <v>182</v>
      </c>
      <c r="H33" s="239" t="s">
        <v>262</v>
      </c>
    </row>
    <row r="34" spans="1:244" ht="12.75" customHeight="1">
      <c r="A34" s="88"/>
      <c r="B34" s="88" t="s">
        <v>1107</v>
      </c>
      <c r="C34" s="88" t="s">
        <v>198</v>
      </c>
      <c r="D34" s="76">
        <v>1048729</v>
      </c>
      <c r="E34" s="76">
        <v>757779</v>
      </c>
      <c r="F34" s="395">
        <v>618821</v>
      </c>
      <c r="G34" s="240" t="s">
        <v>6</v>
      </c>
      <c r="H34" s="242" t="s">
        <v>1104</v>
      </c>
    </row>
    <row r="35" spans="1:244" ht="11.1" customHeight="1">
      <c r="A35" s="88"/>
      <c r="B35" s="88"/>
      <c r="C35" s="88"/>
      <c r="D35" s="76"/>
      <c r="E35" s="76"/>
      <c r="F35" s="395"/>
      <c r="G35" s="240"/>
      <c r="H35" s="242"/>
    </row>
    <row r="36" spans="1:244" ht="11.1" customHeight="1">
      <c r="A36" s="298" t="s">
        <v>739</v>
      </c>
      <c r="B36" s="88"/>
      <c r="C36" s="88"/>
      <c r="D36" s="76"/>
      <c r="E36" s="76"/>
      <c r="F36" s="76"/>
      <c r="G36" s="240"/>
      <c r="H36" s="239"/>
      <c r="I36" s="397" t="s">
        <v>794</v>
      </c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29"/>
      <c r="CK36" s="129"/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/>
      <c r="DC36" s="129"/>
      <c r="DD36" s="129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29"/>
      <c r="DX36" s="129"/>
      <c r="DY36" s="129"/>
      <c r="DZ36" s="129"/>
      <c r="EA36" s="129"/>
      <c r="EB36" s="129"/>
      <c r="EC36" s="129"/>
      <c r="ED36" s="129"/>
      <c r="EE36" s="129"/>
      <c r="EF36" s="129"/>
      <c r="EG36" s="129"/>
      <c r="EH36" s="129"/>
      <c r="EI36" s="129"/>
      <c r="EJ36" s="129"/>
      <c r="EK36" s="129"/>
      <c r="EL36" s="129"/>
      <c r="EM36" s="129"/>
      <c r="EN36" s="129"/>
      <c r="EO36" s="129"/>
      <c r="EP36" s="129"/>
      <c r="EQ36" s="129"/>
      <c r="ER36" s="129"/>
      <c r="ES36" s="129"/>
      <c r="ET36" s="129"/>
      <c r="EU36" s="129"/>
      <c r="EV36" s="129"/>
      <c r="EW36" s="129"/>
      <c r="EX36" s="129"/>
      <c r="EY36" s="129"/>
      <c r="EZ36" s="129"/>
      <c r="FA36" s="129"/>
      <c r="FB36" s="129"/>
      <c r="FC36" s="129"/>
      <c r="FD36" s="129"/>
      <c r="FE36" s="129"/>
      <c r="FF36" s="129"/>
      <c r="FG36" s="129"/>
      <c r="FH36" s="129"/>
      <c r="FI36" s="129"/>
      <c r="FJ36" s="129"/>
      <c r="FK36" s="129"/>
      <c r="FL36" s="129"/>
      <c r="FM36" s="129"/>
      <c r="FN36" s="129"/>
      <c r="FO36" s="129"/>
      <c r="FP36" s="129"/>
      <c r="FQ36" s="129"/>
      <c r="FR36" s="129"/>
      <c r="FS36" s="129"/>
      <c r="FT36" s="129"/>
      <c r="FU36" s="129"/>
      <c r="FV36" s="129"/>
      <c r="FW36" s="129"/>
      <c r="FX36" s="129"/>
      <c r="FY36" s="129"/>
      <c r="FZ36" s="129"/>
      <c r="GA36" s="129"/>
      <c r="GB36" s="129"/>
      <c r="GC36" s="129"/>
      <c r="GD36" s="129"/>
      <c r="GE36" s="129"/>
      <c r="GF36" s="129"/>
      <c r="GG36" s="129"/>
      <c r="GH36" s="129"/>
      <c r="GI36" s="129"/>
      <c r="GJ36" s="129"/>
      <c r="GK36" s="129"/>
      <c r="GL36" s="129"/>
      <c r="GM36" s="129"/>
      <c r="GN36" s="129"/>
      <c r="GO36" s="129"/>
      <c r="GP36" s="129"/>
      <c r="GQ36" s="129"/>
      <c r="GR36" s="129"/>
      <c r="GS36" s="129"/>
      <c r="GT36" s="129"/>
      <c r="GU36" s="129"/>
      <c r="GV36" s="129"/>
      <c r="GW36" s="129"/>
      <c r="GX36" s="129"/>
      <c r="GY36" s="129"/>
      <c r="GZ36" s="129"/>
      <c r="HA36" s="129"/>
      <c r="HB36" s="129"/>
      <c r="HC36" s="129"/>
      <c r="HD36" s="129"/>
      <c r="HE36" s="129"/>
      <c r="HF36" s="129"/>
      <c r="HG36" s="129"/>
      <c r="HH36" s="129"/>
      <c r="HI36" s="129"/>
      <c r="HJ36" s="129"/>
      <c r="HK36" s="129"/>
      <c r="HL36" s="129"/>
      <c r="HM36" s="129"/>
      <c r="HN36" s="129"/>
      <c r="HO36" s="129"/>
      <c r="HP36" s="129"/>
      <c r="HQ36" s="129"/>
      <c r="HR36" s="129"/>
      <c r="HS36" s="129"/>
      <c r="HT36" s="129"/>
      <c r="HU36" s="129"/>
      <c r="HV36" s="129"/>
      <c r="HW36" s="129"/>
      <c r="HX36" s="129"/>
      <c r="HY36" s="129"/>
      <c r="HZ36" s="129"/>
      <c r="IA36" s="129"/>
      <c r="IB36" s="129"/>
      <c r="IC36" s="129"/>
      <c r="ID36" s="129"/>
      <c r="IE36" s="129"/>
      <c r="IF36" s="129"/>
      <c r="IG36" s="129"/>
      <c r="IH36" s="129"/>
      <c r="II36" s="129"/>
      <c r="IJ36" s="129"/>
    </row>
    <row r="37" spans="1:244" ht="11.1" customHeight="1">
      <c r="A37" s="88" t="s">
        <v>741</v>
      </c>
      <c r="B37" s="88" t="s">
        <v>341</v>
      </c>
      <c r="C37" s="88" t="s">
        <v>342</v>
      </c>
      <c r="D37" s="76">
        <v>212299083</v>
      </c>
      <c r="E37" s="76">
        <v>201038894</v>
      </c>
      <c r="F37" s="76">
        <v>194007696</v>
      </c>
      <c r="G37" s="240" t="s">
        <v>175</v>
      </c>
      <c r="H37" s="241" t="s">
        <v>286</v>
      </c>
      <c r="I37" s="239" t="s">
        <v>286</v>
      </c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9"/>
      <c r="CK37" s="129"/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/>
      <c r="DA37" s="129"/>
      <c r="DB37" s="129"/>
      <c r="DC37" s="129"/>
      <c r="DD37" s="129"/>
      <c r="DE37" s="129"/>
      <c r="DF37" s="129"/>
      <c r="DG37" s="129"/>
      <c r="DH37" s="129"/>
      <c r="DI37" s="129"/>
      <c r="DJ37" s="129"/>
      <c r="DK37" s="129"/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29"/>
      <c r="DX37" s="129"/>
      <c r="DY37" s="129"/>
      <c r="DZ37" s="129"/>
      <c r="EA37" s="129"/>
      <c r="EB37" s="129"/>
      <c r="EC37" s="129"/>
      <c r="ED37" s="129"/>
      <c r="EE37" s="129"/>
      <c r="EF37" s="129"/>
      <c r="EG37" s="129"/>
      <c r="EH37" s="129"/>
      <c r="EI37" s="129"/>
      <c r="EJ37" s="129"/>
      <c r="EK37" s="129"/>
      <c r="EL37" s="129"/>
      <c r="EM37" s="129"/>
      <c r="EN37" s="129"/>
      <c r="EO37" s="129"/>
      <c r="EP37" s="129"/>
      <c r="EQ37" s="129"/>
      <c r="ER37" s="129"/>
      <c r="ES37" s="129"/>
      <c r="ET37" s="129"/>
      <c r="EU37" s="129"/>
      <c r="EV37" s="129"/>
      <c r="EW37" s="129"/>
      <c r="EX37" s="129"/>
      <c r="EY37" s="129"/>
      <c r="EZ37" s="129"/>
      <c r="FA37" s="129"/>
      <c r="FB37" s="129"/>
      <c r="FC37" s="129"/>
      <c r="FD37" s="129"/>
      <c r="FE37" s="129"/>
      <c r="FF37" s="129"/>
      <c r="FG37" s="129"/>
      <c r="FH37" s="129"/>
      <c r="FI37" s="129"/>
      <c r="FJ37" s="129"/>
      <c r="FK37" s="129"/>
      <c r="FL37" s="129"/>
      <c r="FM37" s="129"/>
      <c r="FN37" s="129"/>
      <c r="FO37" s="129"/>
      <c r="FP37" s="129"/>
      <c r="FQ37" s="129"/>
      <c r="FR37" s="129"/>
      <c r="FS37" s="129"/>
      <c r="FT37" s="129"/>
      <c r="FU37" s="129"/>
      <c r="FV37" s="129"/>
      <c r="FW37" s="129"/>
      <c r="FX37" s="129"/>
      <c r="FY37" s="129"/>
      <c r="FZ37" s="129"/>
      <c r="GA37" s="129"/>
      <c r="GB37" s="129"/>
      <c r="GC37" s="129"/>
      <c r="GD37" s="129"/>
      <c r="GE37" s="129"/>
      <c r="GF37" s="129"/>
      <c r="GG37" s="129"/>
      <c r="GH37" s="129"/>
      <c r="GI37" s="129"/>
      <c r="GJ37" s="129"/>
      <c r="GK37" s="129"/>
      <c r="GL37" s="129"/>
      <c r="GM37" s="129"/>
      <c r="GN37" s="129"/>
      <c r="GO37" s="129"/>
      <c r="GP37" s="129"/>
      <c r="GQ37" s="129"/>
      <c r="GR37" s="129"/>
      <c r="GS37" s="129"/>
      <c r="GT37" s="129"/>
      <c r="GU37" s="129"/>
      <c r="GV37" s="129"/>
      <c r="GW37" s="129"/>
      <c r="GX37" s="129"/>
      <c r="GY37" s="129"/>
      <c r="GZ37" s="129"/>
      <c r="HA37" s="129"/>
      <c r="HB37" s="129"/>
      <c r="HC37" s="129"/>
      <c r="HD37" s="129"/>
      <c r="HE37" s="129"/>
      <c r="HF37" s="129"/>
      <c r="HG37" s="129"/>
      <c r="HH37" s="129"/>
      <c r="HI37" s="129"/>
      <c r="HJ37" s="129"/>
      <c r="HK37" s="129"/>
      <c r="HL37" s="129"/>
      <c r="HM37" s="129"/>
      <c r="HN37" s="129"/>
      <c r="HO37" s="129"/>
      <c r="HP37" s="129"/>
      <c r="HQ37" s="129"/>
      <c r="HR37" s="129"/>
      <c r="HS37" s="129"/>
      <c r="HT37" s="129"/>
      <c r="HU37" s="129"/>
      <c r="HV37" s="129"/>
      <c r="HW37" s="129"/>
      <c r="HX37" s="129"/>
      <c r="HY37" s="129"/>
      <c r="HZ37" s="129"/>
      <c r="IA37" s="129"/>
      <c r="IB37" s="129"/>
      <c r="IC37" s="129"/>
      <c r="ID37" s="129"/>
      <c r="IE37" s="129"/>
      <c r="IF37" s="129"/>
      <c r="IG37" s="129"/>
      <c r="IH37" s="129"/>
      <c r="II37" s="129"/>
      <c r="IJ37" s="129"/>
    </row>
    <row r="38" spans="1:244" ht="11.1" customHeight="1">
      <c r="A38" s="88" t="s">
        <v>343</v>
      </c>
      <c r="B38" s="88" t="s">
        <v>344</v>
      </c>
      <c r="C38" s="94" t="s">
        <v>450</v>
      </c>
      <c r="D38" s="76"/>
      <c r="E38" s="76"/>
      <c r="F38" s="76"/>
      <c r="G38" s="94" t="s">
        <v>394</v>
      </c>
      <c r="H38" s="95" t="s">
        <v>345</v>
      </c>
      <c r="I38" s="214" t="s">
        <v>346</v>
      </c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29"/>
      <c r="EL38" s="129"/>
      <c r="EM38" s="129"/>
      <c r="EN38" s="129"/>
      <c r="EO38" s="129"/>
      <c r="EP38" s="129"/>
      <c r="EQ38" s="129"/>
      <c r="ER38" s="129"/>
      <c r="ES38" s="129"/>
      <c r="ET38" s="129"/>
      <c r="EU38" s="129"/>
      <c r="EV38" s="129"/>
      <c r="EW38" s="129"/>
      <c r="EX38" s="129"/>
      <c r="EY38" s="129"/>
      <c r="EZ38" s="129"/>
      <c r="FA38" s="129"/>
      <c r="FB38" s="129"/>
      <c r="FC38" s="129"/>
      <c r="FD38" s="129"/>
      <c r="FE38" s="129"/>
      <c r="FF38" s="129"/>
      <c r="FG38" s="129"/>
      <c r="FH38" s="129"/>
      <c r="FI38" s="129"/>
      <c r="FJ38" s="129"/>
      <c r="FK38" s="129"/>
      <c r="FL38" s="129"/>
      <c r="FM38" s="129"/>
      <c r="FN38" s="129"/>
      <c r="FO38" s="129"/>
      <c r="FP38" s="129"/>
      <c r="FQ38" s="129"/>
      <c r="FR38" s="129"/>
      <c r="FS38" s="129"/>
      <c r="FT38" s="129"/>
      <c r="FU38" s="129"/>
      <c r="FV38" s="129"/>
      <c r="FW38" s="129"/>
      <c r="FX38" s="129"/>
      <c r="FY38" s="129"/>
      <c r="FZ38" s="129"/>
      <c r="GA38" s="129"/>
      <c r="GB38" s="129"/>
      <c r="GC38" s="129"/>
      <c r="GD38" s="129"/>
      <c r="GE38" s="129"/>
      <c r="GF38" s="129"/>
      <c r="GG38" s="129"/>
      <c r="GH38" s="129"/>
      <c r="GI38" s="129"/>
      <c r="GJ38" s="129"/>
      <c r="GK38" s="129"/>
      <c r="GL38" s="129"/>
      <c r="GM38" s="129"/>
      <c r="GN38" s="129"/>
      <c r="GO38" s="129"/>
      <c r="GP38" s="129"/>
      <c r="GQ38" s="129"/>
      <c r="GR38" s="129"/>
      <c r="GS38" s="129"/>
      <c r="GT38" s="129"/>
      <c r="GU38" s="129"/>
      <c r="GV38" s="129"/>
      <c r="GW38" s="129"/>
      <c r="GX38" s="129"/>
      <c r="GY38" s="129"/>
      <c r="GZ38" s="129"/>
      <c r="HA38" s="129"/>
      <c r="HB38" s="129"/>
      <c r="HC38" s="129"/>
      <c r="HD38" s="129"/>
      <c r="HE38" s="129"/>
      <c r="HF38" s="129"/>
      <c r="HG38" s="129"/>
      <c r="HH38" s="129"/>
      <c r="HI38" s="129"/>
      <c r="HJ38" s="129"/>
      <c r="HK38" s="129"/>
      <c r="HL38" s="129"/>
      <c r="HM38" s="129"/>
      <c r="HN38" s="129"/>
      <c r="HO38" s="129"/>
      <c r="HP38" s="129"/>
      <c r="HQ38" s="129"/>
      <c r="HR38" s="129"/>
      <c r="HS38" s="129"/>
      <c r="HT38" s="129"/>
      <c r="HU38" s="129"/>
      <c r="HV38" s="129"/>
      <c r="HW38" s="129"/>
      <c r="HX38" s="129"/>
      <c r="HY38" s="129"/>
      <c r="HZ38" s="129"/>
      <c r="IA38" s="129"/>
      <c r="IB38" s="129"/>
      <c r="IC38" s="129"/>
      <c r="ID38" s="129"/>
      <c r="IE38" s="129"/>
      <c r="IF38" s="129"/>
      <c r="IG38" s="129"/>
      <c r="IH38" s="129"/>
      <c r="II38" s="129"/>
      <c r="IJ38" s="129"/>
    </row>
    <row r="39" spans="1:244" ht="11.1" customHeight="1">
      <c r="A39" s="88"/>
      <c r="B39" s="88" t="s">
        <v>347</v>
      </c>
      <c r="C39" s="94" t="s">
        <v>450</v>
      </c>
      <c r="D39" s="76"/>
      <c r="E39" s="76"/>
      <c r="F39" s="76"/>
      <c r="G39" s="94" t="s">
        <v>394</v>
      </c>
      <c r="H39" s="242" t="s">
        <v>348</v>
      </c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9"/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29"/>
      <c r="DX39" s="129"/>
      <c r="DY39" s="129"/>
      <c r="DZ39" s="129"/>
      <c r="EA39" s="129"/>
      <c r="EB39" s="129"/>
      <c r="EC39" s="129"/>
      <c r="ED39" s="129"/>
      <c r="EE39" s="129"/>
      <c r="EF39" s="129"/>
      <c r="EG39" s="129"/>
      <c r="EH39" s="129"/>
      <c r="EI39" s="129"/>
      <c r="EJ39" s="129"/>
      <c r="EK39" s="129"/>
      <c r="EL39" s="129"/>
      <c r="EM39" s="129"/>
      <c r="EN39" s="129"/>
      <c r="EO39" s="129"/>
      <c r="EP39" s="129"/>
      <c r="EQ39" s="129"/>
      <c r="ER39" s="129"/>
      <c r="ES39" s="129"/>
      <c r="ET39" s="129"/>
      <c r="EU39" s="129"/>
      <c r="EV39" s="129"/>
      <c r="EW39" s="129"/>
      <c r="EX39" s="129"/>
      <c r="EY39" s="129"/>
      <c r="EZ39" s="129"/>
      <c r="FA39" s="129"/>
      <c r="FB39" s="129"/>
      <c r="FC39" s="129"/>
      <c r="FD39" s="129"/>
      <c r="FE39" s="129"/>
      <c r="FF39" s="129"/>
      <c r="FG39" s="129"/>
      <c r="FH39" s="129"/>
      <c r="FI39" s="129"/>
      <c r="FJ39" s="129"/>
      <c r="FK39" s="129"/>
      <c r="FL39" s="129"/>
      <c r="FM39" s="129"/>
      <c r="FN39" s="129"/>
      <c r="FO39" s="129"/>
      <c r="FP39" s="129"/>
      <c r="FQ39" s="129"/>
      <c r="FR39" s="129"/>
      <c r="FS39" s="129"/>
      <c r="FT39" s="129"/>
      <c r="FU39" s="129"/>
      <c r="FV39" s="129"/>
      <c r="FW39" s="129"/>
      <c r="FX39" s="129"/>
      <c r="FY39" s="129"/>
      <c r="FZ39" s="129"/>
      <c r="GA39" s="129"/>
      <c r="GB39" s="129"/>
      <c r="GC39" s="129"/>
      <c r="GD39" s="129"/>
      <c r="GE39" s="129"/>
      <c r="GF39" s="129"/>
      <c r="GG39" s="129"/>
      <c r="GH39" s="129"/>
      <c r="GI39" s="129"/>
      <c r="GJ39" s="129"/>
      <c r="GK39" s="129"/>
      <c r="GL39" s="129"/>
      <c r="GM39" s="129"/>
      <c r="GN39" s="129"/>
      <c r="GO39" s="129"/>
      <c r="GP39" s="129"/>
      <c r="GQ39" s="129"/>
      <c r="GR39" s="129"/>
      <c r="GS39" s="129"/>
      <c r="GT39" s="129"/>
      <c r="GU39" s="129"/>
      <c r="GV39" s="129"/>
      <c r="GW39" s="129"/>
      <c r="GX39" s="129"/>
      <c r="GY39" s="129"/>
      <c r="GZ39" s="129"/>
      <c r="HA39" s="129"/>
      <c r="HB39" s="129"/>
      <c r="HC39" s="129"/>
      <c r="HD39" s="129"/>
      <c r="HE39" s="129"/>
      <c r="HF39" s="129"/>
      <c r="HG39" s="129"/>
      <c r="HH39" s="129"/>
      <c r="HI39" s="129"/>
      <c r="HJ39" s="129"/>
      <c r="HK39" s="129"/>
      <c r="HL39" s="129"/>
      <c r="HM39" s="129"/>
      <c r="HN39" s="129"/>
      <c r="HO39" s="129"/>
      <c r="HP39" s="129"/>
      <c r="HQ39" s="129"/>
      <c r="HR39" s="129"/>
      <c r="HS39" s="129"/>
      <c r="HT39" s="129"/>
      <c r="HU39" s="129"/>
      <c r="HV39" s="129"/>
      <c r="HW39" s="129"/>
      <c r="HX39" s="129"/>
      <c r="HY39" s="129"/>
      <c r="HZ39" s="129"/>
      <c r="IA39" s="129"/>
      <c r="IB39" s="129"/>
      <c r="IC39" s="129"/>
      <c r="ID39" s="129"/>
      <c r="IE39" s="129"/>
      <c r="IF39" s="129"/>
      <c r="IG39" s="129"/>
      <c r="IH39" s="129"/>
      <c r="II39" s="129"/>
      <c r="IJ39" s="129"/>
    </row>
    <row r="40" spans="1:244" ht="11.1" customHeight="1">
      <c r="A40" s="88"/>
      <c r="B40" s="88" t="s">
        <v>349</v>
      </c>
      <c r="C40" s="94" t="s">
        <v>450</v>
      </c>
      <c r="D40" s="76"/>
      <c r="E40" s="76"/>
      <c r="F40" s="76"/>
      <c r="G40" s="94" t="s">
        <v>394</v>
      </c>
      <c r="H40" s="95" t="s">
        <v>350</v>
      </c>
      <c r="I40" s="23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9"/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9"/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29"/>
      <c r="DX40" s="129"/>
      <c r="DY40" s="129"/>
      <c r="DZ40" s="129"/>
      <c r="EA40" s="129"/>
      <c r="EB40" s="129"/>
      <c r="EC40" s="129"/>
      <c r="ED40" s="129"/>
      <c r="EE40" s="129"/>
      <c r="EF40" s="129"/>
      <c r="EG40" s="129"/>
      <c r="EH40" s="129"/>
      <c r="EI40" s="129"/>
      <c r="EJ40" s="129"/>
      <c r="EK40" s="129"/>
      <c r="EL40" s="129"/>
      <c r="EM40" s="129"/>
      <c r="EN40" s="129"/>
      <c r="EO40" s="129"/>
      <c r="EP40" s="129"/>
      <c r="EQ40" s="129"/>
      <c r="ER40" s="129"/>
      <c r="ES40" s="129"/>
      <c r="ET40" s="129"/>
      <c r="EU40" s="129"/>
      <c r="EV40" s="129"/>
      <c r="EW40" s="129"/>
      <c r="EX40" s="129"/>
      <c r="EY40" s="129"/>
      <c r="EZ40" s="129"/>
      <c r="FA40" s="129"/>
      <c r="FB40" s="129"/>
      <c r="FC40" s="129"/>
      <c r="FD40" s="129"/>
      <c r="FE40" s="129"/>
      <c r="FF40" s="129"/>
      <c r="FG40" s="129"/>
      <c r="FH40" s="129"/>
      <c r="FI40" s="129"/>
      <c r="FJ40" s="129"/>
      <c r="FK40" s="129"/>
      <c r="FL40" s="129"/>
      <c r="FM40" s="129"/>
      <c r="FN40" s="129"/>
      <c r="FO40" s="129"/>
      <c r="FP40" s="129"/>
      <c r="FQ40" s="129"/>
      <c r="FR40" s="129"/>
      <c r="FS40" s="129"/>
      <c r="FT40" s="129"/>
      <c r="FU40" s="129"/>
      <c r="FV40" s="129"/>
      <c r="FW40" s="129"/>
      <c r="FX40" s="129"/>
      <c r="FY40" s="129"/>
      <c r="FZ40" s="129"/>
      <c r="GA40" s="129"/>
      <c r="GB40" s="129"/>
      <c r="GC40" s="129"/>
      <c r="GD40" s="129"/>
      <c r="GE40" s="129"/>
      <c r="GF40" s="129"/>
      <c r="GG40" s="129"/>
      <c r="GH40" s="129"/>
      <c r="GI40" s="129"/>
      <c r="GJ40" s="129"/>
      <c r="GK40" s="129"/>
      <c r="GL40" s="129"/>
      <c r="GM40" s="129"/>
      <c r="GN40" s="129"/>
      <c r="GO40" s="129"/>
      <c r="GP40" s="129"/>
      <c r="GQ40" s="129"/>
      <c r="GR40" s="129"/>
      <c r="GS40" s="129"/>
      <c r="GT40" s="129"/>
      <c r="GU40" s="129"/>
      <c r="GV40" s="129"/>
      <c r="GW40" s="129"/>
      <c r="GX40" s="129"/>
      <c r="GY40" s="129"/>
      <c r="GZ40" s="129"/>
      <c r="HA40" s="129"/>
      <c r="HB40" s="129"/>
      <c r="HC40" s="129"/>
      <c r="HD40" s="129"/>
      <c r="HE40" s="129"/>
      <c r="HF40" s="129"/>
      <c r="HG40" s="129"/>
      <c r="HH40" s="129"/>
      <c r="HI40" s="129"/>
      <c r="HJ40" s="129"/>
      <c r="HK40" s="129"/>
      <c r="HL40" s="129"/>
      <c r="HM40" s="129"/>
      <c r="HN40" s="129"/>
      <c r="HO40" s="129"/>
      <c r="HP40" s="129"/>
      <c r="HQ40" s="129"/>
      <c r="HR40" s="129"/>
      <c r="HS40" s="129"/>
      <c r="HT40" s="129"/>
      <c r="HU40" s="129"/>
      <c r="HV40" s="129"/>
      <c r="HW40" s="129"/>
      <c r="HX40" s="129"/>
      <c r="HY40" s="129"/>
      <c r="HZ40" s="129"/>
      <c r="IA40" s="129"/>
      <c r="IB40" s="129"/>
      <c r="IC40" s="129"/>
      <c r="ID40" s="129"/>
      <c r="IE40" s="129"/>
      <c r="IF40" s="129"/>
      <c r="IG40" s="129"/>
      <c r="IH40" s="129"/>
      <c r="II40" s="129"/>
      <c r="IJ40" s="129"/>
    </row>
    <row r="41" spans="1:244" ht="11.1" customHeight="1">
      <c r="A41" s="88"/>
      <c r="B41" s="88" t="s">
        <v>621</v>
      </c>
      <c r="C41" s="94" t="s">
        <v>450</v>
      </c>
      <c r="D41" s="76">
        <v>1845493</v>
      </c>
      <c r="E41" s="76">
        <v>1438844</v>
      </c>
      <c r="F41" s="76">
        <v>941917</v>
      </c>
      <c r="G41" s="94" t="s">
        <v>394</v>
      </c>
      <c r="H41" s="95" t="s">
        <v>622</v>
      </c>
      <c r="I41" s="23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129"/>
      <c r="BM41" s="129"/>
      <c r="BN41" s="129"/>
      <c r="BO41" s="129"/>
      <c r="BP41" s="129"/>
      <c r="BQ41" s="129"/>
      <c r="BR41" s="129"/>
      <c r="BS41" s="129"/>
      <c r="BT41" s="129"/>
      <c r="BU41" s="129"/>
      <c r="BV41" s="129"/>
      <c r="BW41" s="129"/>
      <c r="BX41" s="129"/>
      <c r="BY41" s="129"/>
      <c r="BZ41" s="129"/>
      <c r="CA41" s="129"/>
      <c r="CB41" s="129"/>
      <c r="CC41" s="129"/>
      <c r="CD41" s="129"/>
      <c r="CE41" s="129"/>
      <c r="CF41" s="129"/>
      <c r="CG41" s="129"/>
      <c r="CH41" s="129"/>
      <c r="CI41" s="129"/>
      <c r="CJ41" s="129"/>
      <c r="CK41" s="129"/>
      <c r="CL41" s="129"/>
      <c r="CM41" s="129"/>
      <c r="CN41" s="129"/>
      <c r="CO41" s="129"/>
      <c r="CP41" s="129"/>
      <c r="CQ41" s="129"/>
      <c r="CR41" s="129"/>
      <c r="CS41" s="129"/>
      <c r="CT41" s="129"/>
      <c r="CU41" s="129"/>
      <c r="CV41" s="129"/>
      <c r="CW41" s="129"/>
      <c r="CX41" s="129"/>
      <c r="CY41" s="129"/>
      <c r="CZ41" s="129"/>
      <c r="DA41" s="129"/>
      <c r="DB41" s="129"/>
      <c r="DC41" s="129"/>
      <c r="DD41" s="129"/>
      <c r="DE41" s="129"/>
      <c r="DF41" s="129"/>
      <c r="DG41" s="129"/>
      <c r="DH41" s="129"/>
      <c r="DI41" s="129"/>
      <c r="DJ41" s="129"/>
      <c r="DK41" s="129"/>
      <c r="DL41" s="129"/>
      <c r="DM41" s="129"/>
      <c r="DN41" s="129"/>
      <c r="DO41" s="129"/>
      <c r="DP41" s="129"/>
      <c r="DQ41" s="129"/>
      <c r="DR41" s="129"/>
      <c r="DS41" s="129"/>
      <c r="DT41" s="129"/>
      <c r="DU41" s="129"/>
      <c r="DV41" s="129"/>
      <c r="DW41" s="129"/>
      <c r="DX41" s="129"/>
      <c r="DY41" s="129"/>
      <c r="DZ41" s="129"/>
      <c r="EA41" s="129"/>
      <c r="EB41" s="129"/>
      <c r="EC41" s="129"/>
      <c r="ED41" s="129"/>
      <c r="EE41" s="129"/>
      <c r="EF41" s="129"/>
      <c r="EG41" s="129"/>
      <c r="EH41" s="129"/>
      <c r="EI41" s="129"/>
      <c r="EJ41" s="129"/>
      <c r="EK41" s="129"/>
      <c r="EL41" s="129"/>
      <c r="EM41" s="129"/>
      <c r="EN41" s="129"/>
      <c r="EO41" s="129"/>
      <c r="EP41" s="129"/>
      <c r="EQ41" s="129"/>
      <c r="ER41" s="129"/>
      <c r="ES41" s="129"/>
      <c r="ET41" s="129"/>
      <c r="EU41" s="129"/>
      <c r="EV41" s="129"/>
      <c r="EW41" s="129"/>
      <c r="EX41" s="129"/>
      <c r="EY41" s="129"/>
      <c r="EZ41" s="129"/>
      <c r="FA41" s="129"/>
      <c r="FB41" s="129"/>
      <c r="FC41" s="129"/>
      <c r="FD41" s="129"/>
      <c r="FE41" s="129"/>
      <c r="FF41" s="129"/>
      <c r="FG41" s="129"/>
      <c r="FH41" s="129"/>
      <c r="FI41" s="129"/>
      <c r="FJ41" s="129"/>
      <c r="FK41" s="129"/>
      <c r="FL41" s="129"/>
      <c r="FM41" s="129"/>
      <c r="FN41" s="129"/>
      <c r="FO41" s="129"/>
      <c r="FP41" s="129"/>
      <c r="FQ41" s="129"/>
      <c r="FR41" s="129"/>
      <c r="FS41" s="129"/>
      <c r="FT41" s="129"/>
      <c r="FU41" s="129"/>
      <c r="FV41" s="129"/>
      <c r="FW41" s="129"/>
      <c r="FX41" s="129"/>
      <c r="FY41" s="129"/>
      <c r="FZ41" s="129"/>
      <c r="GA41" s="129"/>
      <c r="GB41" s="129"/>
      <c r="GC41" s="129"/>
      <c r="GD41" s="129"/>
      <c r="GE41" s="129"/>
      <c r="GF41" s="129"/>
      <c r="GG41" s="129"/>
      <c r="GH41" s="129"/>
      <c r="GI41" s="129"/>
      <c r="GJ41" s="129"/>
      <c r="GK41" s="129"/>
      <c r="GL41" s="129"/>
      <c r="GM41" s="129"/>
      <c r="GN41" s="129"/>
      <c r="GO41" s="129"/>
      <c r="GP41" s="129"/>
      <c r="GQ41" s="129"/>
      <c r="GR41" s="129"/>
      <c r="GS41" s="129"/>
      <c r="GT41" s="129"/>
      <c r="GU41" s="129"/>
      <c r="GV41" s="129"/>
      <c r="GW41" s="129"/>
      <c r="GX41" s="129"/>
      <c r="GY41" s="129"/>
      <c r="GZ41" s="129"/>
      <c r="HA41" s="129"/>
      <c r="HB41" s="129"/>
      <c r="HC41" s="129"/>
      <c r="HD41" s="129"/>
      <c r="HE41" s="129"/>
      <c r="HF41" s="129"/>
      <c r="HG41" s="129"/>
      <c r="HH41" s="129"/>
      <c r="HI41" s="129"/>
      <c r="HJ41" s="129"/>
      <c r="HK41" s="129"/>
      <c r="HL41" s="129"/>
      <c r="HM41" s="129"/>
      <c r="HN41" s="129"/>
      <c r="HO41" s="129"/>
      <c r="HP41" s="129"/>
      <c r="HQ41" s="129"/>
      <c r="HR41" s="129"/>
      <c r="HS41" s="129"/>
      <c r="HT41" s="129"/>
      <c r="HU41" s="129"/>
      <c r="HV41" s="129"/>
      <c r="HW41" s="129"/>
      <c r="HX41" s="129"/>
      <c r="HY41" s="129"/>
      <c r="HZ41" s="129"/>
      <c r="IA41" s="129"/>
      <c r="IB41" s="129"/>
      <c r="IC41" s="129"/>
      <c r="ID41" s="129"/>
      <c r="IE41" s="129"/>
      <c r="IF41" s="129"/>
      <c r="IG41" s="129"/>
      <c r="IH41" s="129"/>
      <c r="II41" s="129"/>
      <c r="IJ41" s="129"/>
    </row>
    <row r="42" spans="1:244" ht="11.1" customHeight="1">
      <c r="A42" s="88" t="s">
        <v>351</v>
      </c>
      <c r="B42" s="88" t="s">
        <v>351</v>
      </c>
      <c r="C42" s="94" t="s">
        <v>450</v>
      </c>
      <c r="D42" s="76"/>
      <c r="E42" s="76"/>
      <c r="F42" s="76"/>
      <c r="G42" s="94" t="s">
        <v>394</v>
      </c>
      <c r="H42" s="95" t="s">
        <v>352</v>
      </c>
      <c r="I42" s="88" t="s">
        <v>352</v>
      </c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  <c r="BI42" s="129"/>
      <c r="BJ42" s="129"/>
      <c r="BK42" s="129"/>
      <c r="BL42" s="129"/>
      <c r="BM42" s="129"/>
      <c r="BN42" s="129"/>
      <c r="BO42" s="129"/>
      <c r="BP42" s="129"/>
      <c r="BQ42" s="129"/>
      <c r="BR42" s="129"/>
      <c r="BS42" s="129"/>
      <c r="BT42" s="129"/>
      <c r="BU42" s="129"/>
      <c r="BV42" s="129"/>
      <c r="BW42" s="129"/>
      <c r="BX42" s="129"/>
      <c r="BY42" s="129"/>
      <c r="BZ42" s="129"/>
      <c r="CA42" s="129"/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  <c r="CS42" s="129"/>
      <c r="CT42" s="129"/>
      <c r="CU42" s="129"/>
      <c r="CV42" s="129"/>
      <c r="CW42" s="129"/>
      <c r="CX42" s="129"/>
      <c r="CY42" s="129"/>
      <c r="CZ42" s="129"/>
      <c r="DA42" s="129"/>
      <c r="DB42" s="129"/>
      <c r="DC42" s="129"/>
      <c r="DD42" s="129"/>
      <c r="DE42" s="129"/>
      <c r="DF42" s="129"/>
      <c r="DG42" s="129"/>
      <c r="DH42" s="129"/>
      <c r="DI42" s="129"/>
      <c r="DJ42" s="129"/>
      <c r="DK42" s="129"/>
      <c r="DL42" s="129"/>
      <c r="DM42" s="129"/>
      <c r="DN42" s="129"/>
      <c r="DO42" s="129"/>
      <c r="DP42" s="129"/>
      <c r="DQ42" s="129"/>
      <c r="DR42" s="129"/>
      <c r="DS42" s="129"/>
      <c r="DT42" s="129"/>
      <c r="DU42" s="129"/>
      <c r="DV42" s="129"/>
      <c r="DW42" s="129"/>
      <c r="DX42" s="129"/>
      <c r="DY42" s="129"/>
      <c r="DZ42" s="129"/>
      <c r="EA42" s="129"/>
      <c r="EB42" s="129"/>
      <c r="EC42" s="129"/>
      <c r="ED42" s="129"/>
      <c r="EE42" s="129"/>
      <c r="EF42" s="129"/>
      <c r="EG42" s="129"/>
      <c r="EH42" s="129"/>
      <c r="EI42" s="129"/>
      <c r="EJ42" s="129"/>
      <c r="EK42" s="129"/>
      <c r="EL42" s="129"/>
      <c r="EM42" s="129"/>
      <c r="EN42" s="129"/>
      <c r="EO42" s="129"/>
      <c r="EP42" s="129"/>
      <c r="EQ42" s="129"/>
      <c r="ER42" s="129"/>
      <c r="ES42" s="129"/>
      <c r="ET42" s="129"/>
      <c r="EU42" s="129"/>
      <c r="EV42" s="129"/>
      <c r="EW42" s="129"/>
      <c r="EX42" s="129"/>
      <c r="EY42" s="129"/>
      <c r="EZ42" s="129"/>
      <c r="FA42" s="129"/>
      <c r="FB42" s="129"/>
      <c r="FC42" s="129"/>
      <c r="FD42" s="129"/>
      <c r="FE42" s="129"/>
      <c r="FF42" s="129"/>
      <c r="FG42" s="129"/>
      <c r="FH42" s="129"/>
      <c r="FI42" s="129"/>
      <c r="FJ42" s="129"/>
      <c r="FK42" s="129"/>
      <c r="FL42" s="129"/>
      <c r="FM42" s="129"/>
      <c r="FN42" s="129"/>
      <c r="FO42" s="129"/>
      <c r="FP42" s="129"/>
      <c r="FQ42" s="129"/>
      <c r="FR42" s="129"/>
      <c r="FS42" s="129"/>
      <c r="FT42" s="129"/>
      <c r="FU42" s="129"/>
      <c r="FV42" s="129"/>
      <c r="FW42" s="129"/>
      <c r="FX42" s="129"/>
      <c r="FY42" s="129"/>
      <c r="FZ42" s="129"/>
      <c r="GA42" s="129"/>
      <c r="GB42" s="129"/>
      <c r="GC42" s="129"/>
      <c r="GD42" s="129"/>
      <c r="GE42" s="129"/>
      <c r="GF42" s="129"/>
      <c r="GG42" s="129"/>
      <c r="GH42" s="129"/>
      <c r="GI42" s="129"/>
      <c r="GJ42" s="129"/>
      <c r="GK42" s="129"/>
      <c r="GL42" s="129"/>
      <c r="GM42" s="129"/>
      <c r="GN42" s="129"/>
      <c r="GO42" s="129"/>
      <c r="GP42" s="129"/>
      <c r="GQ42" s="129"/>
      <c r="GR42" s="129"/>
      <c r="GS42" s="129"/>
      <c r="GT42" s="129"/>
      <c r="GU42" s="129"/>
      <c r="GV42" s="129"/>
      <c r="GW42" s="129"/>
      <c r="GX42" s="129"/>
      <c r="GY42" s="129"/>
      <c r="GZ42" s="129"/>
      <c r="HA42" s="129"/>
      <c r="HB42" s="129"/>
      <c r="HC42" s="129"/>
      <c r="HD42" s="129"/>
      <c r="HE42" s="129"/>
      <c r="HF42" s="129"/>
      <c r="HG42" s="129"/>
      <c r="HH42" s="129"/>
      <c r="HI42" s="129"/>
      <c r="HJ42" s="129"/>
      <c r="HK42" s="129"/>
      <c r="HL42" s="129"/>
      <c r="HM42" s="129"/>
      <c r="HN42" s="129"/>
      <c r="HO42" s="129"/>
      <c r="HP42" s="129"/>
      <c r="HQ42" s="129"/>
      <c r="HR42" s="129"/>
      <c r="HS42" s="129"/>
      <c r="HT42" s="129"/>
      <c r="HU42" s="129"/>
      <c r="HV42" s="129"/>
      <c r="HW42" s="129"/>
      <c r="HX42" s="129"/>
      <c r="HY42" s="129"/>
      <c r="HZ42" s="129"/>
      <c r="IA42" s="129"/>
      <c r="IB42" s="129"/>
      <c r="IC42" s="129"/>
      <c r="ID42" s="129"/>
      <c r="IE42" s="129"/>
      <c r="IF42" s="129"/>
      <c r="IG42" s="129"/>
      <c r="IH42" s="129"/>
      <c r="II42" s="129"/>
      <c r="IJ42" s="129"/>
    </row>
    <row r="43" spans="1:244" ht="11.1" customHeight="1">
      <c r="A43" s="88"/>
      <c r="B43" s="88" t="s">
        <v>353</v>
      </c>
      <c r="C43" s="94" t="s">
        <v>450</v>
      </c>
      <c r="D43" s="76"/>
      <c r="E43" s="76"/>
      <c r="F43" s="76"/>
      <c r="G43" s="94" t="s">
        <v>394</v>
      </c>
      <c r="H43" s="95" t="s">
        <v>354</v>
      </c>
      <c r="I43" s="23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9"/>
      <c r="DL43" s="129"/>
      <c r="DM43" s="129"/>
      <c r="DN43" s="129"/>
      <c r="DO43" s="129"/>
      <c r="DP43" s="129"/>
      <c r="DQ43" s="129"/>
      <c r="DR43" s="129"/>
      <c r="DS43" s="129"/>
      <c r="DT43" s="129"/>
      <c r="DU43" s="129"/>
      <c r="DV43" s="129"/>
      <c r="DW43" s="129"/>
      <c r="DX43" s="129"/>
      <c r="DY43" s="129"/>
      <c r="DZ43" s="129"/>
      <c r="EA43" s="129"/>
      <c r="EB43" s="129"/>
      <c r="EC43" s="129"/>
      <c r="ED43" s="129"/>
      <c r="EE43" s="129"/>
      <c r="EF43" s="129"/>
      <c r="EG43" s="129"/>
      <c r="EH43" s="129"/>
      <c r="EI43" s="129"/>
      <c r="EJ43" s="129"/>
      <c r="EK43" s="129"/>
      <c r="EL43" s="129"/>
      <c r="EM43" s="129"/>
      <c r="EN43" s="129"/>
      <c r="EO43" s="129"/>
      <c r="EP43" s="129"/>
      <c r="EQ43" s="129"/>
      <c r="ER43" s="129"/>
      <c r="ES43" s="129"/>
      <c r="ET43" s="129"/>
      <c r="EU43" s="129"/>
      <c r="EV43" s="129"/>
      <c r="EW43" s="129"/>
      <c r="EX43" s="129"/>
      <c r="EY43" s="129"/>
      <c r="EZ43" s="129"/>
      <c r="FA43" s="129"/>
      <c r="FB43" s="129"/>
      <c r="FC43" s="129"/>
      <c r="FD43" s="129"/>
      <c r="FE43" s="129"/>
      <c r="FF43" s="129"/>
      <c r="FG43" s="129"/>
      <c r="FH43" s="129"/>
      <c r="FI43" s="129"/>
      <c r="FJ43" s="129"/>
      <c r="FK43" s="129"/>
      <c r="FL43" s="129"/>
      <c r="FM43" s="129"/>
      <c r="FN43" s="129"/>
      <c r="FO43" s="129"/>
      <c r="FP43" s="129"/>
      <c r="FQ43" s="129"/>
      <c r="FR43" s="129"/>
      <c r="FS43" s="129"/>
      <c r="FT43" s="129"/>
      <c r="FU43" s="129"/>
      <c r="FV43" s="129"/>
      <c r="FW43" s="129"/>
      <c r="FX43" s="129"/>
      <c r="FY43" s="129"/>
      <c r="FZ43" s="129"/>
      <c r="GA43" s="129"/>
      <c r="GB43" s="129"/>
      <c r="GC43" s="129"/>
      <c r="GD43" s="129"/>
      <c r="GE43" s="129"/>
      <c r="GF43" s="129"/>
      <c r="GG43" s="129"/>
      <c r="GH43" s="129"/>
      <c r="GI43" s="129"/>
      <c r="GJ43" s="129"/>
      <c r="GK43" s="129"/>
      <c r="GL43" s="129"/>
      <c r="GM43" s="129"/>
      <c r="GN43" s="129"/>
      <c r="GO43" s="129"/>
      <c r="GP43" s="129"/>
      <c r="GQ43" s="129"/>
      <c r="GR43" s="129"/>
      <c r="GS43" s="129"/>
      <c r="GT43" s="129"/>
      <c r="GU43" s="129"/>
      <c r="GV43" s="129"/>
      <c r="GW43" s="129"/>
      <c r="GX43" s="129"/>
      <c r="GY43" s="129"/>
      <c r="GZ43" s="129"/>
      <c r="HA43" s="129"/>
      <c r="HB43" s="129"/>
      <c r="HC43" s="129"/>
      <c r="HD43" s="129"/>
      <c r="HE43" s="129"/>
      <c r="HF43" s="129"/>
      <c r="HG43" s="129"/>
      <c r="HH43" s="129"/>
      <c r="HI43" s="129"/>
      <c r="HJ43" s="129"/>
      <c r="HK43" s="129"/>
      <c r="HL43" s="129"/>
      <c r="HM43" s="129"/>
      <c r="HN43" s="129"/>
      <c r="HO43" s="129"/>
      <c r="HP43" s="129"/>
      <c r="HQ43" s="129"/>
      <c r="HR43" s="129"/>
      <c r="HS43" s="129"/>
      <c r="HT43" s="129"/>
      <c r="HU43" s="129"/>
      <c r="HV43" s="129"/>
      <c r="HW43" s="129"/>
      <c r="HX43" s="129"/>
      <c r="HY43" s="129"/>
      <c r="HZ43" s="129"/>
      <c r="IA43" s="129"/>
      <c r="IB43" s="129"/>
      <c r="IC43" s="129"/>
      <c r="ID43" s="129"/>
      <c r="IE43" s="129"/>
      <c r="IF43" s="129"/>
      <c r="IG43" s="129"/>
      <c r="IH43" s="129"/>
      <c r="II43" s="129"/>
      <c r="IJ43" s="129"/>
    </row>
    <row r="44" spans="1:244" ht="11.1" customHeight="1">
      <c r="A44" s="221" t="s">
        <v>244</v>
      </c>
      <c r="B44" s="88" t="s">
        <v>355</v>
      </c>
      <c r="C44" s="94" t="s">
        <v>450</v>
      </c>
      <c r="D44" s="76"/>
      <c r="E44" s="76"/>
      <c r="F44" s="76"/>
      <c r="G44" s="94" t="s">
        <v>394</v>
      </c>
      <c r="H44" s="95" t="s">
        <v>356</v>
      </c>
      <c r="I44" s="242" t="s">
        <v>274</v>
      </c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129"/>
      <c r="CO44" s="129"/>
      <c r="CP44" s="129"/>
      <c r="CQ44" s="129"/>
      <c r="CR44" s="129"/>
      <c r="CS44" s="129"/>
      <c r="CT44" s="129"/>
      <c r="CU44" s="129"/>
      <c r="CV44" s="129"/>
      <c r="CW44" s="129"/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29"/>
      <c r="DI44" s="129"/>
      <c r="DJ44" s="129"/>
      <c r="DK44" s="129"/>
      <c r="DL44" s="129"/>
      <c r="DM44" s="129"/>
      <c r="DN44" s="129"/>
      <c r="DO44" s="129"/>
      <c r="DP44" s="129"/>
      <c r="DQ44" s="129"/>
      <c r="DR44" s="129"/>
      <c r="DS44" s="129"/>
      <c r="DT44" s="129"/>
      <c r="DU44" s="129"/>
      <c r="DV44" s="129"/>
      <c r="DW44" s="129"/>
      <c r="DX44" s="129"/>
      <c r="DY44" s="129"/>
      <c r="DZ44" s="129"/>
      <c r="EA44" s="129"/>
      <c r="EB44" s="129"/>
      <c r="EC44" s="129"/>
      <c r="ED44" s="129"/>
      <c r="EE44" s="129"/>
      <c r="EF44" s="129"/>
      <c r="EG44" s="129"/>
      <c r="EH44" s="129"/>
      <c r="EI44" s="129"/>
      <c r="EJ44" s="129"/>
      <c r="EK44" s="129"/>
      <c r="EL44" s="129"/>
      <c r="EM44" s="129"/>
      <c r="EN44" s="129"/>
      <c r="EO44" s="129"/>
      <c r="EP44" s="129"/>
      <c r="EQ44" s="129"/>
      <c r="ER44" s="129"/>
      <c r="ES44" s="129"/>
      <c r="ET44" s="129"/>
      <c r="EU44" s="129"/>
      <c r="EV44" s="129"/>
      <c r="EW44" s="129"/>
      <c r="EX44" s="129"/>
      <c r="EY44" s="129"/>
      <c r="EZ44" s="129"/>
      <c r="FA44" s="129"/>
      <c r="FB44" s="129"/>
      <c r="FC44" s="129"/>
      <c r="FD44" s="129"/>
      <c r="FE44" s="129"/>
      <c r="FF44" s="129"/>
      <c r="FG44" s="129"/>
      <c r="FH44" s="129"/>
      <c r="FI44" s="129"/>
      <c r="FJ44" s="129"/>
      <c r="FK44" s="129"/>
      <c r="FL44" s="129"/>
      <c r="FM44" s="129"/>
      <c r="FN44" s="129"/>
      <c r="FO44" s="129"/>
      <c r="FP44" s="129"/>
      <c r="FQ44" s="129"/>
      <c r="FR44" s="129"/>
      <c r="FS44" s="129"/>
      <c r="FT44" s="129"/>
      <c r="FU44" s="129"/>
      <c r="FV44" s="129"/>
      <c r="FW44" s="129"/>
      <c r="FX44" s="129"/>
      <c r="FY44" s="129"/>
      <c r="FZ44" s="129"/>
      <c r="GA44" s="129"/>
      <c r="GB44" s="129"/>
      <c r="GC44" s="129"/>
      <c r="GD44" s="129"/>
      <c r="GE44" s="129"/>
      <c r="GF44" s="129"/>
      <c r="GG44" s="129"/>
      <c r="GH44" s="129"/>
      <c r="GI44" s="129"/>
      <c r="GJ44" s="129"/>
      <c r="GK44" s="129"/>
      <c r="GL44" s="129"/>
      <c r="GM44" s="129"/>
      <c r="GN44" s="129"/>
      <c r="GO44" s="129"/>
      <c r="GP44" s="129"/>
      <c r="GQ44" s="129"/>
      <c r="GR44" s="129"/>
      <c r="GS44" s="129"/>
      <c r="GT44" s="129"/>
      <c r="GU44" s="129"/>
      <c r="GV44" s="129"/>
      <c r="GW44" s="129"/>
      <c r="GX44" s="129"/>
      <c r="GY44" s="129"/>
      <c r="GZ44" s="129"/>
      <c r="HA44" s="129"/>
      <c r="HB44" s="129"/>
      <c r="HC44" s="129"/>
      <c r="HD44" s="129"/>
      <c r="HE44" s="129"/>
      <c r="HF44" s="129"/>
      <c r="HG44" s="129"/>
      <c r="HH44" s="129"/>
      <c r="HI44" s="129"/>
      <c r="HJ44" s="129"/>
      <c r="HK44" s="129"/>
      <c r="HL44" s="129"/>
      <c r="HM44" s="129"/>
      <c r="HN44" s="129"/>
      <c r="HO44" s="129"/>
      <c r="HP44" s="129"/>
      <c r="HQ44" s="129"/>
      <c r="HR44" s="129"/>
      <c r="HS44" s="129"/>
      <c r="HT44" s="129"/>
      <c r="HU44" s="129"/>
      <c r="HV44" s="129"/>
      <c r="HW44" s="129"/>
      <c r="HX44" s="129"/>
      <c r="HY44" s="129"/>
      <c r="HZ44" s="129"/>
      <c r="IA44" s="129"/>
      <c r="IB44" s="129"/>
      <c r="IC44" s="129"/>
      <c r="ID44" s="129"/>
      <c r="IE44" s="129"/>
      <c r="IF44" s="129"/>
      <c r="IG44" s="129"/>
      <c r="IH44" s="129"/>
      <c r="II44" s="129"/>
      <c r="IJ44" s="129"/>
    </row>
    <row r="45" spans="1:244" ht="11.1" customHeight="1">
      <c r="A45" s="221" t="s">
        <v>244</v>
      </c>
      <c r="B45" s="221" t="s">
        <v>244</v>
      </c>
      <c r="C45" s="88" t="s">
        <v>357</v>
      </c>
      <c r="D45" s="76">
        <v>11467767</v>
      </c>
      <c r="E45" s="76">
        <v>10972539</v>
      </c>
      <c r="F45" s="76">
        <v>10592744</v>
      </c>
      <c r="G45" s="240" t="s">
        <v>176</v>
      </c>
      <c r="H45" s="241" t="s">
        <v>274</v>
      </c>
      <c r="I45" s="242" t="s">
        <v>274</v>
      </c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129"/>
      <c r="CW45" s="129"/>
      <c r="CX45" s="129"/>
      <c r="CY45" s="129"/>
      <c r="CZ45" s="129"/>
      <c r="DA45" s="129"/>
      <c r="DB45" s="129"/>
      <c r="DC45" s="129"/>
      <c r="DD45" s="129"/>
      <c r="DE45" s="129"/>
      <c r="DF45" s="129"/>
      <c r="DG45" s="129"/>
      <c r="DH45" s="129"/>
      <c r="DI45" s="129"/>
      <c r="DJ45" s="129"/>
      <c r="DK45" s="129"/>
      <c r="DL45" s="129"/>
      <c r="DM45" s="129"/>
      <c r="DN45" s="129"/>
      <c r="DO45" s="129"/>
      <c r="DP45" s="129"/>
      <c r="DQ45" s="129"/>
      <c r="DR45" s="129"/>
      <c r="DS45" s="129"/>
      <c r="DT45" s="129"/>
      <c r="DU45" s="129"/>
      <c r="DV45" s="129"/>
      <c r="DW45" s="129"/>
      <c r="DX45" s="129"/>
      <c r="DY45" s="129"/>
      <c r="DZ45" s="129"/>
      <c r="EA45" s="129"/>
      <c r="EB45" s="129"/>
      <c r="EC45" s="129"/>
      <c r="ED45" s="129"/>
      <c r="EE45" s="129"/>
      <c r="EF45" s="129"/>
      <c r="EG45" s="129"/>
      <c r="EH45" s="129"/>
      <c r="EI45" s="129"/>
      <c r="EJ45" s="129"/>
      <c r="EK45" s="129"/>
      <c r="EL45" s="129"/>
      <c r="EM45" s="129"/>
      <c r="EN45" s="129"/>
      <c r="EO45" s="129"/>
      <c r="EP45" s="129"/>
      <c r="EQ45" s="129"/>
      <c r="ER45" s="129"/>
      <c r="ES45" s="129"/>
      <c r="ET45" s="129"/>
      <c r="EU45" s="129"/>
      <c r="EV45" s="129"/>
      <c r="EW45" s="129"/>
      <c r="EX45" s="129"/>
      <c r="EY45" s="129"/>
      <c r="EZ45" s="129"/>
      <c r="FA45" s="129"/>
      <c r="FB45" s="129"/>
      <c r="FC45" s="129"/>
      <c r="FD45" s="129"/>
      <c r="FE45" s="129"/>
      <c r="FF45" s="129"/>
      <c r="FG45" s="129"/>
      <c r="FH45" s="129"/>
      <c r="FI45" s="129"/>
      <c r="FJ45" s="129"/>
      <c r="FK45" s="129"/>
      <c r="FL45" s="129"/>
      <c r="FM45" s="129"/>
      <c r="FN45" s="129"/>
      <c r="FO45" s="129"/>
      <c r="FP45" s="129"/>
      <c r="FQ45" s="129"/>
      <c r="FR45" s="129"/>
      <c r="FS45" s="129"/>
      <c r="FT45" s="129"/>
      <c r="FU45" s="129"/>
      <c r="FV45" s="129"/>
      <c r="FW45" s="129"/>
      <c r="FX45" s="129"/>
      <c r="FY45" s="129"/>
      <c r="FZ45" s="129"/>
      <c r="GA45" s="129"/>
      <c r="GB45" s="129"/>
      <c r="GC45" s="129"/>
      <c r="GD45" s="129"/>
      <c r="GE45" s="129"/>
      <c r="GF45" s="129"/>
      <c r="GG45" s="129"/>
      <c r="GH45" s="129"/>
      <c r="GI45" s="129"/>
      <c r="GJ45" s="129"/>
      <c r="GK45" s="129"/>
      <c r="GL45" s="129"/>
      <c r="GM45" s="129"/>
      <c r="GN45" s="129"/>
      <c r="GO45" s="129"/>
      <c r="GP45" s="129"/>
      <c r="GQ45" s="129"/>
      <c r="GR45" s="129"/>
      <c r="GS45" s="129"/>
      <c r="GT45" s="129"/>
      <c r="GU45" s="129"/>
      <c r="GV45" s="129"/>
      <c r="GW45" s="129"/>
      <c r="GX45" s="129"/>
      <c r="GY45" s="129"/>
      <c r="GZ45" s="129"/>
      <c r="HA45" s="129"/>
      <c r="HB45" s="129"/>
      <c r="HC45" s="129"/>
      <c r="HD45" s="129"/>
      <c r="HE45" s="129"/>
      <c r="HF45" s="129"/>
      <c r="HG45" s="129"/>
      <c r="HH45" s="129"/>
      <c r="HI45" s="129"/>
      <c r="HJ45" s="129"/>
      <c r="HK45" s="129"/>
      <c r="HL45" s="129"/>
      <c r="HM45" s="129"/>
      <c r="HN45" s="129"/>
      <c r="HO45" s="129"/>
      <c r="HP45" s="129"/>
      <c r="HQ45" s="129"/>
      <c r="HR45" s="129"/>
      <c r="HS45" s="129"/>
      <c r="HT45" s="129"/>
      <c r="HU45" s="129"/>
      <c r="HV45" s="129"/>
      <c r="HW45" s="129"/>
      <c r="HX45" s="129"/>
      <c r="HY45" s="129"/>
      <c r="HZ45" s="129"/>
      <c r="IA45" s="129"/>
      <c r="IB45" s="129"/>
      <c r="IC45" s="129"/>
      <c r="ID45" s="129"/>
      <c r="IE45" s="129"/>
      <c r="IF45" s="129"/>
      <c r="IG45" s="129"/>
      <c r="IH45" s="129"/>
      <c r="II45" s="129"/>
      <c r="IJ45" s="129"/>
    </row>
    <row r="46" spans="1:244" ht="11.1" customHeight="1">
      <c r="A46" s="88"/>
      <c r="B46" s="88" t="s">
        <v>358</v>
      </c>
      <c r="C46" s="94" t="s">
        <v>450</v>
      </c>
      <c r="D46" s="76"/>
      <c r="E46" s="76"/>
      <c r="F46" s="76"/>
      <c r="G46" s="94" t="s">
        <v>394</v>
      </c>
      <c r="H46" s="241" t="s">
        <v>359</v>
      </c>
      <c r="I46" s="239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</row>
    <row r="47" spans="1:244" ht="11.1" customHeight="1">
      <c r="A47" s="88"/>
      <c r="B47" s="88"/>
      <c r="C47" s="94"/>
      <c r="D47" s="76"/>
      <c r="E47" s="76"/>
      <c r="F47" s="76"/>
      <c r="G47" s="94"/>
      <c r="H47" s="241"/>
      <c r="I47" s="239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</row>
    <row r="48" spans="1:244" ht="11.1" customHeight="1">
      <c r="A48" s="298" t="s">
        <v>745</v>
      </c>
      <c r="B48" s="88"/>
      <c r="D48" s="76"/>
      <c r="E48" s="76"/>
      <c r="F48" s="395"/>
      <c r="G48" s="241"/>
      <c r="H48" s="241"/>
      <c r="I48" s="397" t="s">
        <v>834</v>
      </c>
    </row>
    <row r="49" spans="1:244" ht="11.1" customHeight="1">
      <c r="A49" s="222" t="s">
        <v>657</v>
      </c>
      <c r="B49" s="222" t="s">
        <v>657</v>
      </c>
      <c r="C49" s="214" t="s">
        <v>1110</v>
      </c>
      <c r="D49" s="76">
        <v>12547010</v>
      </c>
      <c r="E49" s="76">
        <v>11434870</v>
      </c>
      <c r="F49" s="395">
        <v>11073630</v>
      </c>
      <c r="G49" s="241" t="s">
        <v>667</v>
      </c>
      <c r="H49" s="241" t="s">
        <v>1105</v>
      </c>
      <c r="I49" s="241" t="s">
        <v>668</v>
      </c>
    </row>
    <row r="50" spans="1:244" ht="11.1" customHeight="1">
      <c r="A50" s="88" t="s">
        <v>658</v>
      </c>
      <c r="B50" s="88" t="s">
        <v>659</v>
      </c>
      <c r="C50" s="88" t="s">
        <v>660</v>
      </c>
      <c r="D50" s="76">
        <v>281617</v>
      </c>
      <c r="E50" s="76">
        <v>314951</v>
      </c>
      <c r="F50" s="395">
        <v>391781</v>
      </c>
      <c r="G50" s="245" t="s">
        <v>669</v>
      </c>
      <c r="H50" s="239" t="s">
        <v>670</v>
      </c>
      <c r="I50" s="214" t="s">
        <v>671</v>
      </c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29"/>
      <c r="BD50" s="129"/>
      <c r="BE50" s="129"/>
      <c r="BF50" s="129"/>
      <c r="BG50" s="129"/>
      <c r="BH50" s="129"/>
      <c r="BI50" s="129"/>
      <c r="BJ50" s="129"/>
      <c r="BK50" s="129"/>
      <c r="BL50" s="129"/>
      <c r="BM50" s="129"/>
      <c r="BN50" s="129"/>
      <c r="BO50" s="129"/>
      <c r="BP50" s="129"/>
      <c r="BQ50" s="129"/>
      <c r="BR50" s="129"/>
      <c r="BS50" s="129"/>
      <c r="BT50" s="129"/>
      <c r="BU50" s="129"/>
      <c r="BV50" s="129"/>
      <c r="BW50" s="129"/>
      <c r="BX50" s="129"/>
      <c r="BY50" s="129"/>
      <c r="BZ50" s="129"/>
      <c r="CA50" s="129"/>
      <c r="CB50" s="129"/>
      <c r="CC50" s="129"/>
      <c r="CD50" s="129"/>
      <c r="CE50" s="129"/>
      <c r="CF50" s="129"/>
      <c r="CG50" s="129"/>
      <c r="CH50" s="129"/>
      <c r="CI50" s="129"/>
      <c r="CJ50" s="129"/>
      <c r="CK50" s="129"/>
      <c r="CL50" s="129"/>
      <c r="CM50" s="129"/>
      <c r="CN50" s="129"/>
      <c r="CO50" s="129"/>
      <c r="CP50" s="129"/>
      <c r="CQ50" s="129"/>
      <c r="CR50" s="129"/>
      <c r="CS50" s="129"/>
      <c r="CT50" s="129"/>
      <c r="CU50" s="129"/>
      <c r="CV50" s="129"/>
      <c r="CW50" s="129"/>
      <c r="CX50" s="129"/>
      <c r="CY50" s="129"/>
      <c r="CZ50" s="129"/>
      <c r="DA50" s="129"/>
      <c r="DB50" s="129"/>
      <c r="DC50" s="129"/>
      <c r="DD50" s="129"/>
      <c r="DE50" s="129"/>
      <c r="DF50" s="129"/>
      <c r="DG50" s="129"/>
      <c r="DH50" s="129"/>
      <c r="DI50" s="129"/>
      <c r="DJ50" s="129"/>
      <c r="DK50" s="129"/>
      <c r="DL50" s="129"/>
      <c r="DM50" s="129"/>
      <c r="DN50" s="129"/>
      <c r="DO50" s="129"/>
      <c r="DP50" s="129"/>
      <c r="DQ50" s="129"/>
      <c r="DR50" s="129"/>
      <c r="DS50" s="129"/>
      <c r="DT50" s="129"/>
      <c r="DU50" s="129"/>
      <c r="DV50" s="129"/>
      <c r="DW50" s="129"/>
      <c r="DX50" s="129"/>
      <c r="DY50" s="129"/>
      <c r="DZ50" s="129"/>
      <c r="EA50" s="129"/>
      <c r="EB50" s="129"/>
      <c r="EC50" s="129"/>
      <c r="ED50" s="129"/>
      <c r="EE50" s="129"/>
      <c r="EF50" s="129"/>
      <c r="EG50" s="129"/>
      <c r="EH50" s="129"/>
      <c r="EI50" s="129"/>
      <c r="EJ50" s="129"/>
      <c r="EK50" s="129"/>
      <c r="EL50" s="129"/>
      <c r="EM50" s="129"/>
      <c r="EN50" s="129"/>
      <c r="EO50" s="129"/>
      <c r="EP50" s="129"/>
      <c r="EQ50" s="129"/>
      <c r="ER50" s="129"/>
      <c r="ES50" s="129"/>
      <c r="ET50" s="129"/>
      <c r="EU50" s="129"/>
      <c r="EV50" s="129"/>
      <c r="EW50" s="129"/>
      <c r="EX50" s="129"/>
      <c r="EY50" s="129"/>
      <c r="EZ50" s="129"/>
      <c r="FA50" s="129"/>
      <c r="FB50" s="129"/>
      <c r="FC50" s="129"/>
      <c r="FD50" s="129"/>
      <c r="FE50" s="129"/>
      <c r="FF50" s="129"/>
      <c r="FG50" s="129"/>
      <c r="FH50" s="129"/>
      <c r="FI50" s="129"/>
      <c r="FJ50" s="129"/>
      <c r="FK50" s="129"/>
      <c r="FL50" s="129"/>
      <c r="FM50" s="129"/>
      <c r="FN50" s="129"/>
      <c r="FO50" s="129"/>
      <c r="FP50" s="129"/>
      <c r="FQ50" s="129"/>
      <c r="FR50" s="129"/>
      <c r="FS50" s="129"/>
      <c r="FT50" s="129"/>
      <c r="FU50" s="129"/>
      <c r="FV50" s="129"/>
      <c r="FW50" s="129"/>
      <c r="FX50" s="129"/>
      <c r="FY50" s="129"/>
      <c r="FZ50" s="129"/>
      <c r="GA50" s="129"/>
      <c r="GB50" s="129"/>
      <c r="GC50" s="129"/>
      <c r="GD50" s="129"/>
      <c r="GE50" s="129"/>
      <c r="GF50" s="129"/>
      <c r="GG50" s="129"/>
      <c r="GH50" s="129"/>
      <c r="GI50" s="129"/>
      <c r="GJ50" s="129"/>
      <c r="GK50" s="129"/>
      <c r="GL50" s="129"/>
      <c r="GM50" s="129"/>
      <c r="GN50" s="129"/>
      <c r="GO50" s="129"/>
      <c r="GP50" s="129"/>
      <c r="GQ50" s="129"/>
      <c r="GR50" s="129"/>
      <c r="GS50" s="129"/>
      <c r="GT50" s="129"/>
      <c r="GU50" s="129"/>
      <c r="GV50" s="129"/>
      <c r="GW50" s="129"/>
      <c r="GX50" s="129"/>
      <c r="GY50" s="129"/>
      <c r="GZ50" s="129"/>
      <c r="HA50" s="129"/>
      <c r="HB50" s="129"/>
      <c r="HC50" s="129"/>
      <c r="HD50" s="129"/>
      <c r="HE50" s="129"/>
      <c r="HF50" s="129"/>
      <c r="HG50" s="129"/>
      <c r="HH50" s="129"/>
      <c r="HI50" s="129"/>
      <c r="HJ50" s="129"/>
      <c r="HK50" s="129"/>
      <c r="HL50" s="129"/>
      <c r="HM50" s="129"/>
      <c r="HN50" s="129"/>
      <c r="HO50" s="129"/>
      <c r="HP50" s="129"/>
      <c r="HQ50" s="129"/>
      <c r="HR50" s="129"/>
      <c r="HS50" s="129"/>
      <c r="HT50" s="129"/>
      <c r="HU50" s="129"/>
      <c r="HV50" s="129"/>
      <c r="HW50" s="129"/>
      <c r="HX50" s="129"/>
      <c r="HY50" s="129"/>
      <c r="HZ50" s="129"/>
      <c r="IA50" s="129"/>
      <c r="IB50" s="129"/>
      <c r="IC50" s="129"/>
      <c r="ID50" s="129"/>
      <c r="IE50" s="129"/>
      <c r="IF50" s="129"/>
      <c r="IG50" s="129"/>
      <c r="IH50" s="129"/>
      <c r="II50" s="129"/>
      <c r="IJ50" s="129"/>
    </row>
    <row r="51" spans="1:244" ht="11.1" customHeight="1">
      <c r="A51" s="88"/>
      <c r="B51" s="88" t="s">
        <v>703</v>
      </c>
      <c r="C51" s="214" t="s">
        <v>704</v>
      </c>
      <c r="D51" s="76">
        <v>2094903</v>
      </c>
      <c r="E51" s="76">
        <v>1831720</v>
      </c>
      <c r="F51" s="395">
        <v>1202936</v>
      </c>
      <c r="G51" s="241" t="s">
        <v>706</v>
      </c>
      <c r="H51" s="242" t="s">
        <v>705</v>
      </c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29"/>
      <c r="CO51" s="129"/>
      <c r="CP51" s="129"/>
      <c r="CQ51" s="129"/>
      <c r="CR51" s="129"/>
      <c r="CS51" s="129"/>
      <c r="CT51" s="129"/>
      <c r="CU51" s="129"/>
      <c r="CV51" s="129"/>
      <c r="CW51" s="129"/>
      <c r="CX51" s="129"/>
      <c r="CY51" s="129"/>
      <c r="CZ51" s="129"/>
      <c r="DA51" s="129"/>
      <c r="DB51" s="129"/>
      <c r="DC51" s="129"/>
      <c r="DD51" s="129"/>
      <c r="DE51" s="129"/>
      <c r="DF51" s="129"/>
      <c r="DG51" s="129"/>
      <c r="DH51" s="129"/>
      <c r="DI51" s="129"/>
      <c r="DJ51" s="129"/>
      <c r="DK51" s="129"/>
      <c r="DL51" s="129"/>
      <c r="DM51" s="129"/>
      <c r="DN51" s="129"/>
      <c r="DO51" s="129"/>
      <c r="DP51" s="129"/>
      <c r="DQ51" s="129"/>
      <c r="DR51" s="129"/>
      <c r="DS51" s="129"/>
      <c r="DT51" s="129"/>
      <c r="DU51" s="129"/>
      <c r="DV51" s="129"/>
      <c r="DW51" s="129"/>
      <c r="DX51" s="129"/>
      <c r="DY51" s="129"/>
      <c r="DZ51" s="129"/>
      <c r="EA51" s="129"/>
      <c r="EB51" s="129"/>
      <c r="EC51" s="129"/>
      <c r="ED51" s="129"/>
      <c r="EE51" s="129"/>
      <c r="EF51" s="129"/>
      <c r="EG51" s="129"/>
      <c r="EH51" s="129"/>
      <c r="EI51" s="129"/>
      <c r="EJ51" s="129"/>
      <c r="EK51" s="129"/>
      <c r="EL51" s="129"/>
      <c r="EM51" s="129"/>
      <c r="EN51" s="129"/>
      <c r="EO51" s="129"/>
      <c r="EP51" s="129"/>
      <c r="EQ51" s="129"/>
      <c r="ER51" s="129"/>
      <c r="ES51" s="129"/>
      <c r="ET51" s="129"/>
      <c r="EU51" s="129"/>
      <c r="EV51" s="129"/>
      <c r="EW51" s="129"/>
      <c r="EX51" s="129"/>
      <c r="EY51" s="129"/>
      <c r="EZ51" s="129"/>
      <c r="FA51" s="129"/>
      <c r="FB51" s="129"/>
      <c r="FC51" s="129"/>
      <c r="FD51" s="129"/>
      <c r="FE51" s="129"/>
      <c r="FF51" s="129"/>
      <c r="FG51" s="129"/>
      <c r="FH51" s="129"/>
      <c r="FI51" s="129"/>
      <c r="FJ51" s="129"/>
      <c r="FK51" s="129"/>
      <c r="FL51" s="129"/>
      <c r="FM51" s="129"/>
      <c r="FN51" s="129"/>
      <c r="FO51" s="129"/>
      <c r="FP51" s="129"/>
      <c r="FQ51" s="129"/>
      <c r="FR51" s="129"/>
      <c r="FS51" s="129"/>
      <c r="FT51" s="129"/>
      <c r="FU51" s="129"/>
      <c r="FV51" s="129"/>
      <c r="FW51" s="129"/>
      <c r="FX51" s="129"/>
      <c r="FY51" s="129"/>
      <c r="FZ51" s="129"/>
      <c r="GA51" s="129"/>
      <c r="GB51" s="129"/>
      <c r="GC51" s="129"/>
      <c r="GD51" s="129"/>
      <c r="GE51" s="129"/>
      <c r="GF51" s="129"/>
      <c r="GG51" s="129"/>
      <c r="GH51" s="129"/>
      <c r="GI51" s="129"/>
      <c r="GJ51" s="129"/>
      <c r="GK51" s="129"/>
      <c r="GL51" s="129"/>
      <c r="GM51" s="129"/>
      <c r="GN51" s="129"/>
      <c r="GO51" s="129"/>
      <c r="GP51" s="129"/>
      <c r="GQ51" s="129"/>
      <c r="GR51" s="129"/>
      <c r="GS51" s="129"/>
      <c r="GT51" s="129"/>
      <c r="GU51" s="129"/>
      <c r="GV51" s="129"/>
      <c r="GW51" s="129"/>
      <c r="GX51" s="129"/>
      <c r="GY51" s="129"/>
      <c r="GZ51" s="129"/>
      <c r="HA51" s="129"/>
      <c r="HB51" s="129"/>
      <c r="HC51" s="129"/>
      <c r="HD51" s="129"/>
      <c r="HE51" s="129"/>
      <c r="HF51" s="129"/>
      <c r="HG51" s="129"/>
      <c r="HH51" s="129"/>
      <c r="HI51" s="129"/>
      <c r="HJ51" s="129"/>
      <c r="HK51" s="129"/>
      <c r="HL51" s="129"/>
      <c r="HM51" s="129"/>
      <c r="HN51" s="129"/>
      <c r="HO51" s="129"/>
      <c r="HP51" s="129"/>
      <c r="HQ51" s="129"/>
      <c r="HR51" s="129"/>
      <c r="HS51" s="129"/>
      <c r="HT51" s="129"/>
      <c r="HU51" s="129"/>
      <c r="HV51" s="129"/>
      <c r="HW51" s="129"/>
      <c r="HX51" s="129"/>
      <c r="HY51" s="129"/>
      <c r="HZ51" s="129"/>
      <c r="IA51" s="129"/>
      <c r="IB51" s="129"/>
      <c r="IC51" s="129"/>
      <c r="ID51" s="129"/>
      <c r="IE51" s="129"/>
      <c r="IF51" s="129"/>
      <c r="IG51" s="129"/>
      <c r="IH51" s="129"/>
      <c r="II51" s="129"/>
      <c r="IJ51" s="129"/>
    </row>
    <row r="52" spans="1:244" ht="11.1" customHeight="1">
      <c r="A52" s="88"/>
      <c r="B52" s="88" t="s">
        <v>803</v>
      </c>
      <c r="C52" s="214" t="s">
        <v>804</v>
      </c>
      <c r="D52" s="76">
        <v>33882000</v>
      </c>
      <c r="E52" s="76">
        <v>35573300</v>
      </c>
      <c r="F52" s="395">
        <v>33664747</v>
      </c>
      <c r="G52" s="241" t="s">
        <v>806</v>
      </c>
      <c r="H52" s="242" t="s">
        <v>805</v>
      </c>
      <c r="J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29"/>
      <c r="CO52" s="129"/>
      <c r="CP52" s="129"/>
      <c r="CQ52" s="129"/>
      <c r="CR52" s="129"/>
      <c r="CS52" s="129"/>
      <c r="CT52" s="129"/>
      <c r="CU52" s="129"/>
      <c r="CV52" s="129"/>
      <c r="CW52" s="129"/>
      <c r="CX52" s="129"/>
      <c r="CY52" s="129"/>
      <c r="CZ52" s="129"/>
      <c r="DA52" s="129"/>
      <c r="DB52" s="129"/>
      <c r="DC52" s="129"/>
      <c r="DD52" s="129"/>
      <c r="DE52" s="129"/>
      <c r="DF52" s="129"/>
      <c r="DG52" s="129"/>
      <c r="DH52" s="129"/>
      <c r="DI52" s="129"/>
      <c r="DJ52" s="129"/>
      <c r="DK52" s="129"/>
      <c r="DL52" s="129"/>
      <c r="DM52" s="129"/>
      <c r="DN52" s="129"/>
      <c r="DO52" s="129"/>
      <c r="DP52" s="129"/>
      <c r="DQ52" s="129"/>
      <c r="DR52" s="129"/>
      <c r="DS52" s="129"/>
      <c r="DT52" s="129"/>
      <c r="DU52" s="129"/>
      <c r="DV52" s="129"/>
      <c r="DW52" s="129"/>
      <c r="DX52" s="129"/>
      <c r="DY52" s="129"/>
      <c r="DZ52" s="129"/>
      <c r="EA52" s="129"/>
      <c r="EB52" s="129"/>
      <c r="EC52" s="129"/>
      <c r="ED52" s="129"/>
      <c r="EE52" s="129"/>
      <c r="EF52" s="129"/>
      <c r="EG52" s="129"/>
      <c r="EH52" s="129"/>
      <c r="EI52" s="129"/>
      <c r="EJ52" s="129"/>
      <c r="EK52" s="129"/>
      <c r="EL52" s="129"/>
      <c r="EM52" s="129"/>
      <c r="EN52" s="129"/>
      <c r="EO52" s="129"/>
      <c r="EP52" s="129"/>
      <c r="EQ52" s="129"/>
      <c r="ER52" s="129"/>
      <c r="ES52" s="129"/>
      <c r="ET52" s="129"/>
      <c r="EU52" s="129"/>
      <c r="EV52" s="129"/>
      <c r="EW52" s="129"/>
      <c r="EX52" s="129"/>
      <c r="EY52" s="129"/>
      <c r="EZ52" s="129"/>
      <c r="FA52" s="129"/>
      <c r="FB52" s="129"/>
      <c r="FC52" s="129"/>
      <c r="FD52" s="129"/>
      <c r="FE52" s="129"/>
      <c r="FF52" s="129"/>
      <c r="FG52" s="129"/>
      <c r="FH52" s="129"/>
      <c r="FI52" s="129"/>
      <c r="FJ52" s="129"/>
      <c r="FK52" s="129"/>
      <c r="FL52" s="129"/>
      <c r="FM52" s="129"/>
      <c r="FN52" s="129"/>
      <c r="FO52" s="129"/>
      <c r="FP52" s="129"/>
      <c r="FQ52" s="129"/>
      <c r="FR52" s="129"/>
      <c r="FS52" s="129"/>
      <c r="FT52" s="129"/>
      <c r="FU52" s="129"/>
      <c r="FV52" s="129"/>
      <c r="FW52" s="129"/>
      <c r="FX52" s="129"/>
      <c r="FY52" s="129"/>
      <c r="FZ52" s="129"/>
      <c r="GA52" s="129"/>
      <c r="GB52" s="129"/>
      <c r="GC52" s="129"/>
      <c r="GD52" s="129"/>
      <c r="GE52" s="129"/>
      <c r="GF52" s="129"/>
      <c r="GG52" s="129"/>
      <c r="GH52" s="129"/>
      <c r="GI52" s="129"/>
      <c r="GJ52" s="129"/>
      <c r="GK52" s="129"/>
      <c r="GL52" s="129"/>
      <c r="GM52" s="129"/>
      <c r="GN52" s="129"/>
      <c r="GO52" s="129"/>
      <c r="GP52" s="129"/>
      <c r="GQ52" s="129"/>
      <c r="GR52" s="129"/>
      <c r="GS52" s="129"/>
      <c r="GT52" s="129"/>
      <c r="GU52" s="129"/>
      <c r="GV52" s="129"/>
      <c r="GW52" s="129"/>
      <c r="GX52" s="129"/>
      <c r="GY52" s="129"/>
      <c r="GZ52" s="129"/>
      <c r="HA52" s="129"/>
      <c r="HB52" s="129"/>
      <c r="HC52" s="129"/>
      <c r="HD52" s="129"/>
      <c r="HE52" s="129"/>
      <c r="HF52" s="129"/>
      <c r="HG52" s="129"/>
      <c r="HH52" s="129"/>
      <c r="HI52" s="129"/>
      <c r="HJ52" s="129"/>
      <c r="HK52" s="129"/>
      <c r="HL52" s="129"/>
      <c r="HM52" s="129"/>
      <c r="HN52" s="129"/>
      <c r="HO52" s="129"/>
      <c r="HP52" s="129"/>
      <c r="HQ52" s="129"/>
      <c r="HR52" s="129"/>
      <c r="HS52" s="129"/>
      <c r="HT52" s="129"/>
      <c r="HU52" s="129"/>
      <c r="HV52" s="129"/>
      <c r="HW52" s="129"/>
      <c r="HX52" s="129"/>
      <c r="HY52" s="129"/>
      <c r="HZ52" s="129"/>
      <c r="IA52" s="129"/>
      <c r="IB52" s="129"/>
      <c r="IC52" s="129"/>
      <c r="ID52" s="129"/>
      <c r="IE52" s="129"/>
      <c r="IF52" s="129"/>
      <c r="IG52" s="129"/>
      <c r="IH52" s="129"/>
      <c r="II52" s="129"/>
      <c r="IJ52" s="129"/>
    </row>
    <row r="53" spans="1:244" ht="11.1" customHeight="1">
      <c r="A53" s="221" t="s">
        <v>661</v>
      </c>
      <c r="B53" s="221" t="s">
        <v>661</v>
      </c>
      <c r="C53" s="88" t="s">
        <v>662</v>
      </c>
      <c r="D53" s="76">
        <v>5452937</v>
      </c>
      <c r="E53" s="76">
        <v>5333977</v>
      </c>
      <c r="F53" s="395">
        <v>5036869</v>
      </c>
      <c r="G53" s="238" t="s">
        <v>672</v>
      </c>
      <c r="H53" s="239" t="s">
        <v>673</v>
      </c>
      <c r="I53" s="239" t="s">
        <v>673</v>
      </c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29"/>
      <c r="CO53" s="129"/>
      <c r="CP53" s="129"/>
      <c r="CQ53" s="129"/>
      <c r="CR53" s="129"/>
      <c r="CS53" s="129"/>
      <c r="CT53" s="129"/>
      <c r="CU53" s="129"/>
      <c r="CV53" s="129"/>
      <c r="CW53" s="129"/>
      <c r="CX53" s="129"/>
      <c r="CY53" s="129"/>
      <c r="CZ53" s="129"/>
      <c r="DA53" s="129"/>
      <c r="DB53" s="129"/>
      <c r="DC53" s="129"/>
      <c r="DD53" s="129"/>
      <c r="DE53" s="129"/>
      <c r="DF53" s="129"/>
      <c r="DG53" s="129"/>
      <c r="DH53" s="129"/>
      <c r="DI53" s="129"/>
      <c r="DJ53" s="129"/>
      <c r="DK53" s="129"/>
      <c r="DL53" s="129"/>
      <c r="DM53" s="129"/>
      <c r="DN53" s="129"/>
      <c r="DO53" s="129"/>
      <c r="DP53" s="129"/>
      <c r="DQ53" s="129"/>
      <c r="DR53" s="129"/>
      <c r="DS53" s="129"/>
      <c r="DT53" s="129"/>
      <c r="DU53" s="129"/>
      <c r="DV53" s="129"/>
      <c r="DW53" s="129"/>
      <c r="DX53" s="129"/>
      <c r="DY53" s="129"/>
      <c r="DZ53" s="129"/>
      <c r="EA53" s="129"/>
      <c r="EB53" s="129"/>
      <c r="EC53" s="129"/>
      <c r="ED53" s="129"/>
      <c r="EE53" s="129"/>
      <c r="EF53" s="129"/>
      <c r="EG53" s="129"/>
      <c r="EH53" s="129"/>
      <c r="EI53" s="129"/>
      <c r="EJ53" s="129"/>
      <c r="EK53" s="129"/>
      <c r="EL53" s="129"/>
      <c r="EM53" s="129"/>
      <c r="EN53" s="129"/>
      <c r="EO53" s="129"/>
      <c r="EP53" s="129"/>
      <c r="EQ53" s="129"/>
      <c r="ER53" s="129"/>
      <c r="ES53" s="129"/>
      <c r="ET53" s="129"/>
      <c r="EU53" s="129"/>
      <c r="EV53" s="129"/>
      <c r="EW53" s="129"/>
      <c r="EX53" s="129"/>
      <c r="EY53" s="129"/>
      <c r="EZ53" s="129"/>
      <c r="FA53" s="129"/>
      <c r="FB53" s="129"/>
      <c r="FC53" s="129"/>
      <c r="FD53" s="129"/>
      <c r="FE53" s="129"/>
      <c r="FF53" s="129"/>
      <c r="FG53" s="129"/>
      <c r="FH53" s="129"/>
      <c r="FI53" s="129"/>
      <c r="FJ53" s="129"/>
      <c r="FK53" s="129"/>
      <c r="FL53" s="129"/>
      <c r="FM53" s="129"/>
      <c r="FN53" s="129"/>
      <c r="FO53" s="129"/>
      <c r="FP53" s="129"/>
      <c r="FQ53" s="129"/>
      <c r="FR53" s="129"/>
      <c r="FS53" s="129"/>
      <c r="FT53" s="129"/>
      <c r="FU53" s="129"/>
      <c r="FV53" s="129"/>
      <c r="FW53" s="129"/>
      <c r="FX53" s="129"/>
      <c r="FY53" s="129"/>
      <c r="FZ53" s="129"/>
      <c r="GA53" s="129"/>
      <c r="GB53" s="129"/>
      <c r="GC53" s="129"/>
      <c r="GD53" s="129"/>
      <c r="GE53" s="129"/>
      <c r="GF53" s="129"/>
      <c r="GG53" s="129"/>
      <c r="GH53" s="129"/>
      <c r="GI53" s="129"/>
      <c r="GJ53" s="129"/>
      <c r="GK53" s="129"/>
      <c r="GL53" s="129"/>
      <c r="GM53" s="129"/>
      <c r="GN53" s="129"/>
      <c r="GO53" s="129"/>
      <c r="GP53" s="129"/>
      <c r="GQ53" s="129"/>
      <c r="GR53" s="129"/>
      <c r="GS53" s="129"/>
      <c r="GT53" s="129"/>
      <c r="GU53" s="129"/>
      <c r="GV53" s="129"/>
      <c r="GW53" s="129"/>
      <c r="GX53" s="129"/>
      <c r="GY53" s="129"/>
      <c r="GZ53" s="129"/>
      <c r="HA53" s="129"/>
      <c r="HB53" s="129"/>
      <c r="HC53" s="129"/>
      <c r="HD53" s="129"/>
      <c r="HE53" s="129"/>
      <c r="HF53" s="129"/>
      <c r="HG53" s="129"/>
      <c r="HH53" s="129"/>
      <c r="HI53" s="129"/>
      <c r="HJ53" s="129"/>
      <c r="HK53" s="129"/>
      <c r="HL53" s="129"/>
      <c r="HM53" s="129"/>
      <c r="HN53" s="129"/>
      <c r="HO53" s="129"/>
      <c r="HP53" s="129"/>
      <c r="HQ53" s="129"/>
      <c r="HR53" s="129"/>
      <c r="HS53" s="129"/>
      <c r="HT53" s="129"/>
      <c r="HU53" s="129"/>
      <c r="HV53" s="129"/>
      <c r="HW53" s="129"/>
      <c r="HX53" s="129"/>
      <c r="HY53" s="129"/>
      <c r="HZ53" s="129"/>
      <c r="IA53" s="129"/>
      <c r="IB53" s="129"/>
      <c r="IC53" s="129"/>
      <c r="ID53" s="129"/>
      <c r="IE53" s="129"/>
      <c r="IF53" s="129"/>
      <c r="IG53" s="129"/>
      <c r="IH53" s="129"/>
      <c r="II53" s="129"/>
      <c r="IJ53" s="129"/>
    </row>
    <row r="54" spans="1:244" ht="11.1" customHeight="1">
      <c r="A54" s="88"/>
      <c r="B54" s="88" t="s">
        <v>663</v>
      </c>
      <c r="C54" s="88" t="s">
        <v>662</v>
      </c>
      <c r="D54" s="76">
        <v>1243461</v>
      </c>
      <c r="E54" s="76">
        <v>1263680</v>
      </c>
      <c r="F54" s="395">
        <v>1146735</v>
      </c>
      <c r="G54" s="238" t="s">
        <v>672</v>
      </c>
      <c r="H54" s="239" t="s">
        <v>674</v>
      </c>
      <c r="I54" s="239"/>
    </row>
    <row r="55" spans="1:244" ht="11.1" customHeight="1">
      <c r="A55" s="88"/>
      <c r="B55" s="88"/>
      <c r="C55" s="94"/>
      <c r="D55" s="76"/>
      <c r="E55" s="76"/>
      <c r="F55" s="76"/>
      <c r="G55" s="94"/>
      <c r="H55" s="241"/>
      <c r="I55" s="239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8"/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8"/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</row>
    <row r="56" spans="1:244" ht="11.1" customHeight="1">
      <c r="A56" s="304" t="s">
        <v>749</v>
      </c>
      <c r="B56" s="88"/>
      <c r="C56" s="88"/>
      <c r="D56" s="76"/>
      <c r="E56" s="76"/>
      <c r="F56" s="76"/>
      <c r="G56" s="241"/>
      <c r="H56" s="244"/>
      <c r="I56" s="398" t="s">
        <v>839</v>
      </c>
      <c r="J56" s="455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29"/>
      <c r="CN56" s="129"/>
      <c r="CO56" s="129"/>
      <c r="CP56" s="129"/>
      <c r="CQ56" s="129"/>
      <c r="CR56" s="129"/>
      <c r="CS56" s="129"/>
      <c r="CT56" s="129"/>
      <c r="CU56" s="129"/>
      <c r="CV56" s="129"/>
      <c r="CW56" s="129"/>
      <c r="CX56" s="129"/>
      <c r="CY56" s="129"/>
      <c r="CZ56" s="129"/>
      <c r="DA56" s="129"/>
      <c r="DB56" s="129"/>
      <c r="DC56" s="129"/>
      <c r="DD56" s="129"/>
      <c r="DE56" s="129"/>
      <c r="DF56" s="129"/>
      <c r="DG56" s="129"/>
      <c r="DH56" s="129"/>
      <c r="DI56" s="129"/>
      <c r="DJ56" s="129"/>
      <c r="DK56" s="129"/>
      <c r="DL56" s="129"/>
      <c r="DM56" s="129"/>
      <c r="DN56" s="129"/>
      <c r="DO56" s="129"/>
      <c r="DP56" s="129"/>
      <c r="DQ56" s="129"/>
      <c r="DR56" s="129"/>
      <c r="DS56" s="129"/>
      <c r="DT56" s="129"/>
      <c r="DU56" s="129"/>
      <c r="DV56" s="129"/>
      <c r="DW56" s="129"/>
      <c r="DX56" s="129"/>
      <c r="DY56" s="129"/>
      <c r="DZ56" s="129"/>
      <c r="EA56" s="129"/>
      <c r="EB56" s="129"/>
      <c r="EC56" s="129"/>
      <c r="ED56" s="129"/>
      <c r="EE56" s="129"/>
      <c r="EF56" s="129"/>
      <c r="EG56" s="129"/>
      <c r="EH56" s="129"/>
      <c r="EI56" s="129"/>
      <c r="EJ56" s="129"/>
      <c r="EK56" s="129"/>
      <c r="EL56" s="129"/>
      <c r="EM56" s="129"/>
      <c r="EN56" s="129"/>
      <c r="EO56" s="129"/>
      <c r="EP56" s="129"/>
      <c r="EQ56" s="129"/>
      <c r="ER56" s="129"/>
      <c r="ES56" s="129"/>
      <c r="ET56" s="129"/>
      <c r="EU56" s="129"/>
      <c r="EV56" s="129"/>
      <c r="EW56" s="129"/>
      <c r="EX56" s="129"/>
      <c r="EY56" s="129"/>
      <c r="EZ56" s="129"/>
      <c r="FA56" s="129"/>
      <c r="FB56" s="129"/>
      <c r="FC56" s="129"/>
      <c r="FD56" s="129"/>
      <c r="FE56" s="129"/>
      <c r="FF56" s="129"/>
      <c r="FG56" s="129"/>
      <c r="FH56" s="129"/>
      <c r="FI56" s="129"/>
      <c r="FJ56" s="129"/>
      <c r="FK56" s="129"/>
      <c r="FL56" s="129"/>
      <c r="FM56" s="129"/>
      <c r="FN56" s="129"/>
      <c r="FO56" s="129"/>
      <c r="FP56" s="129"/>
      <c r="FQ56" s="129"/>
      <c r="FR56" s="129"/>
      <c r="FS56" s="129"/>
      <c r="FT56" s="129"/>
      <c r="FU56" s="129"/>
      <c r="FV56" s="129"/>
      <c r="FW56" s="129"/>
      <c r="FX56" s="129"/>
      <c r="FY56" s="129"/>
      <c r="FZ56" s="129"/>
      <c r="GA56" s="129"/>
      <c r="GB56" s="129"/>
      <c r="GC56" s="129"/>
      <c r="GD56" s="129"/>
      <c r="GE56" s="129"/>
      <c r="GF56" s="129"/>
      <c r="GG56" s="129"/>
      <c r="GH56" s="129"/>
      <c r="GI56" s="129"/>
      <c r="GJ56" s="129"/>
      <c r="GK56" s="129"/>
      <c r="GL56" s="129"/>
      <c r="GM56" s="129"/>
      <c r="GN56" s="129"/>
      <c r="GO56" s="129"/>
      <c r="GP56" s="129"/>
      <c r="GQ56" s="129"/>
      <c r="GR56" s="129"/>
      <c r="GS56" s="129"/>
      <c r="GT56" s="129"/>
      <c r="GU56" s="129"/>
      <c r="GV56" s="129"/>
      <c r="GW56" s="129"/>
      <c r="GX56" s="129"/>
      <c r="GY56" s="129"/>
      <c r="GZ56" s="129"/>
      <c r="HA56" s="129"/>
      <c r="HB56" s="129"/>
      <c r="HC56" s="129"/>
      <c r="HD56" s="129"/>
      <c r="HE56" s="129"/>
      <c r="HF56" s="129"/>
      <c r="HG56" s="129"/>
      <c r="HH56" s="129"/>
      <c r="HI56" s="129"/>
      <c r="HJ56" s="129"/>
      <c r="HK56" s="129"/>
      <c r="HL56" s="129"/>
      <c r="HM56" s="129"/>
      <c r="HN56" s="129"/>
      <c r="HO56" s="129"/>
      <c r="HP56" s="129"/>
      <c r="HQ56" s="129"/>
      <c r="HR56" s="129"/>
      <c r="HS56" s="129"/>
      <c r="HT56" s="129"/>
      <c r="HU56" s="129"/>
      <c r="HV56" s="129"/>
      <c r="HW56" s="129"/>
      <c r="HX56" s="129"/>
      <c r="HY56" s="129"/>
      <c r="HZ56" s="129"/>
      <c r="IA56" s="129"/>
      <c r="IB56" s="129"/>
      <c r="IC56" s="129"/>
      <c r="ID56" s="129"/>
      <c r="IE56" s="129"/>
      <c r="IF56" s="129"/>
      <c r="IG56" s="129"/>
      <c r="IH56" s="129"/>
      <c r="II56" s="129"/>
      <c r="IJ56" s="129"/>
    </row>
    <row r="57" spans="1:244" ht="11.1" customHeight="1">
      <c r="A57" s="88" t="s">
        <v>970</v>
      </c>
      <c r="B57" s="88" t="s">
        <v>340</v>
      </c>
      <c r="C57" s="88" t="s">
        <v>395</v>
      </c>
      <c r="D57" s="91" t="s">
        <v>36</v>
      </c>
      <c r="E57" s="91" t="s">
        <v>36</v>
      </c>
      <c r="F57" s="91" t="s">
        <v>36</v>
      </c>
      <c r="G57" s="240" t="s">
        <v>396</v>
      </c>
      <c r="H57" s="239" t="s">
        <v>339</v>
      </c>
      <c r="I57" s="239" t="s">
        <v>339</v>
      </c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129"/>
      <c r="AT57" s="129"/>
      <c r="AU57" s="129"/>
      <c r="AV57" s="129"/>
      <c r="AW57" s="129"/>
      <c r="AX57" s="129"/>
      <c r="AY57" s="129"/>
      <c r="AZ57" s="129"/>
      <c r="BA57" s="129"/>
      <c r="BB57" s="129"/>
      <c r="BC57" s="129"/>
      <c r="BD57" s="129"/>
      <c r="BE57" s="129"/>
      <c r="BF57" s="129"/>
      <c r="BG57" s="129"/>
      <c r="BH57" s="129"/>
      <c r="BI57" s="129"/>
      <c r="BJ57" s="129"/>
      <c r="BK57" s="129"/>
      <c r="BL57" s="129"/>
      <c r="BM57" s="129"/>
      <c r="BN57" s="129"/>
      <c r="BO57" s="129"/>
      <c r="BP57" s="129"/>
      <c r="BQ57" s="129"/>
      <c r="BR57" s="129"/>
      <c r="BS57" s="129"/>
      <c r="BT57" s="129"/>
      <c r="BU57" s="129"/>
      <c r="BV57" s="129"/>
      <c r="BW57" s="129"/>
      <c r="BX57" s="129"/>
      <c r="BY57" s="129"/>
      <c r="BZ57" s="129"/>
      <c r="CA57" s="129"/>
      <c r="CB57" s="129"/>
      <c r="CC57" s="129"/>
      <c r="CD57" s="129"/>
      <c r="CE57" s="129"/>
      <c r="CF57" s="129"/>
      <c r="CG57" s="129"/>
      <c r="CH57" s="129"/>
      <c r="CI57" s="129"/>
      <c r="CJ57" s="129"/>
      <c r="CK57" s="129"/>
      <c r="CL57" s="129"/>
      <c r="CM57" s="129"/>
      <c r="CN57" s="129"/>
      <c r="CO57" s="129"/>
      <c r="CP57" s="129"/>
      <c r="CQ57" s="129"/>
      <c r="CR57" s="129"/>
      <c r="CS57" s="129"/>
      <c r="CT57" s="129"/>
      <c r="CU57" s="129"/>
      <c r="CV57" s="129"/>
      <c r="CW57" s="129"/>
      <c r="CX57" s="129"/>
      <c r="CY57" s="129"/>
      <c r="CZ57" s="129"/>
      <c r="DA57" s="129"/>
      <c r="DB57" s="129"/>
      <c r="DC57" s="129"/>
      <c r="DD57" s="129"/>
      <c r="DE57" s="129"/>
      <c r="DF57" s="129"/>
      <c r="DG57" s="129"/>
      <c r="DH57" s="129"/>
      <c r="DI57" s="129"/>
      <c r="DJ57" s="129"/>
      <c r="DK57" s="129"/>
      <c r="DL57" s="129"/>
      <c r="DM57" s="129"/>
      <c r="DN57" s="129"/>
      <c r="DO57" s="129"/>
      <c r="DP57" s="129"/>
      <c r="DQ57" s="129"/>
      <c r="DR57" s="129"/>
      <c r="DS57" s="129"/>
      <c r="DT57" s="129"/>
      <c r="DU57" s="129"/>
      <c r="DV57" s="129"/>
      <c r="DW57" s="129"/>
      <c r="DX57" s="129"/>
      <c r="DY57" s="129"/>
      <c r="DZ57" s="129"/>
      <c r="EA57" s="129"/>
      <c r="EB57" s="129"/>
      <c r="EC57" s="129"/>
      <c r="ED57" s="129"/>
      <c r="EE57" s="129"/>
      <c r="EF57" s="129"/>
      <c r="EG57" s="129"/>
      <c r="EH57" s="129"/>
      <c r="EI57" s="129"/>
      <c r="EJ57" s="129"/>
      <c r="EK57" s="129"/>
      <c r="EL57" s="129"/>
      <c r="EM57" s="129"/>
      <c r="EN57" s="129"/>
      <c r="EO57" s="129"/>
      <c r="EP57" s="129"/>
      <c r="EQ57" s="129"/>
      <c r="ER57" s="129"/>
      <c r="ES57" s="129"/>
      <c r="ET57" s="129"/>
      <c r="EU57" s="129"/>
      <c r="EV57" s="129"/>
      <c r="EW57" s="129"/>
      <c r="EX57" s="129"/>
      <c r="EY57" s="129"/>
      <c r="EZ57" s="129"/>
      <c r="FA57" s="129"/>
      <c r="FB57" s="129"/>
      <c r="FC57" s="129"/>
      <c r="FD57" s="129"/>
      <c r="FE57" s="129"/>
      <c r="FF57" s="129"/>
      <c r="FG57" s="129"/>
      <c r="FH57" s="129"/>
      <c r="FI57" s="129"/>
      <c r="FJ57" s="129"/>
      <c r="FK57" s="129"/>
      <c r="FL57" s="129"/>
      <c r="FM57" s="129"/>
      <c r="FN57" s="129"/>
      <c r="FO57" s="129"/>
      <c r="FP57" s="129"/>
      <c r="FQ57" s="129"/>
      <c r="FR57" s="129"/>
      <c r="FS57" s="129"/>
      <c r="FT57" s="129"/>
      <c r="FU57" s="129"/>
      <c r="FV57" s="129"/>
      <c r="FW57" s="129"/>
      <c r="FX57" s="129"/>
      <c r="FY57" s="129"/>
      <c r="FZ57" s="129"/>
      <c r="GA57" s="129"/>
      <c r="GB57" s="129"/>
      <c r="GC57" s="129"/>
      <c r="GD57" s="129"/>
      <c r="GE57" s="129"/>
      <c r="GF57" s="129"/>
      <c r="GG57" s="129"/>
      <c r="GH57" s="129"/>
      <c r="GI57" s="129"/>
      <c r="GJ57" s="129"/>
      <c r="GK57" s="129"/>
      <c r="GL57" s="129"/>
      <c r="GM57" s="129"/>
      <c r="GN57" s="129"/>
      <c r="GO57" s="129"/>
      <c r="GP57" s="129"/>
      <c r="GQ57" s="129"/>
      <c r="GR57" s="129"/>
      <c r="GS57" s="129"/>
      <c r="GT57" s="129"/>
      <c r="GU57" s="129"/>
      <c r="GV57" s="129"/>
      <c r="GW57" s="129"/>
      <c r="GX57" s="129"/>
      <c r="GY57" s="129"/>
      <c r="GZ57" s="129"/>
      <c r="HA57" s="129"/>
      <c r="HB57" s="129"/>
      <c r="HC57" s="129"/>
      <c r="HD57" s="129"/>
      <c r="HE57" s="129"/>
      <c r="HF57" s="129"/>
      <c r="HG57" s="129"/>
      <c r="HH57" s="129"/>
      <c r="HI57" s="129"/>
      <c r="HJ57" s="129"/>
      <c r="HK57" s="129"/>
      <c r="HL57" s="129"/>
      <c r="HM57" s="129"/>
      <c r="HN57" s="129"/>
      <c r="HO57" s="129"/>
      <c r="HP57" s="129"/>
      <c r="HQ57" s="129"/>
      <c r="HR57" s="129"/>
      <c r="HS57" s="129"/>
      <c r="HT57" s="129"/>
      <c r="HU57" s="129"/>
      <c r="HV57" s="129"/>
      <c r="HW57" s="129"/>
      <c r="HX57" s="129"/>
      <c r="HY57" s="129"/>
      <c r="HZ57" s="129"/>
      <c r="IA57" s="129"/>
      <c r="IB57" s="129"/>
      <c r="IC57" s="129"/>
      <c r="ID57" s="129"/>
      <c r="IE57" s="129"/>
      <c r="IF57" s="129"/>
      <c r="IG57" s="129"/>
      <c r="IH57" s="129"/>
      <c r="II57" s="129"/>
      <c r="IJ57" s="129"/>
    </row>
    <row r="58" spans="1:244" ht="11.1" customHeight="1">
      <c r="A58" s="88" t="s">
        <v>272</v>
      </c>
      <c r="B58" s="88" t="s">
        <v>272</v>
      </c>
      <c r="C58" s="88" t="s">
        <v>360</v>
      </c>
      <c r="D58" s="76">
        <v>121004886</v>
      </c>
      <c r="E58" s="76">
        <v>135239233</v>
      </c>
      <c r="F58" s="395">
        <v>136875281</v>
      </c>
      <c r="G58" s="238" t="s">
        <v>361</v>
      </c>
      <c r="H58" s="239" t="s">
        <v>362</v>
      </c>
      <c r="I58" s="239" t="s">
        <v>362</v>
      </c>
    </row>
    <row r="59" spans="1:244" ht="11.1" customHeight="1">
      <c r="A59" s="88"/>
      <c r="B59" s="88" t="s">
        <v>245</v>
      </c>
      <c r="C59" s="88" t="s">
        <v>363</v>
      </c>
      <c r="D59" s="76">
        <v>2339257</v>
      </c>
      <c r="E59" s="76">
        <v>2393554</v>
      </c>
      <c r="F59" s="395">
        <v>2713740</v>
      </c>
      <c r="G59" s="240" t="s">
        <v>364</v>
      </c>
      <c r="H59" s="239" t="s">
        <v>258</v>
      </c>
    </row>
    <row r="60" spans="1:244" ht="11.1" customHeight="1">
      <c r="A60" s="88"/>
      <c r="B60" s="88"/>
      <c r="C60" s="94"/>
      <c r="D60" s="76"/>
      <c r="E60" s="76"/>
      <c r="F60" s="76"/>
      <c r="G60" s="94"/>
      <c r="H60" s="241"/>
      <c r="I60" s="239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8"/>
      <c r="FF60" s="58"/>
      <c r="FG60" s="58"/>
      <c r="FH60" s="58"/>
      <c r="FI60" s="58"/>
      <c r="FJ60" s="58"/>
      <c r="FK60" s="58"/>
      <c r="FL60" s="58"/>
      <c r="FM60" s="58"/>
      <c r="FN60" s="58"/>
      <c r="FO60" s="58"/>
      <c r="FP60" s="58"/>
      <c r="FQ60" s="58"/>
      <c r="FR60" s="58"/>
      <c r="FS60" s="58"/>
      <c r="FT60" s="58"/>
      <c r="FU60" s="58"/>
      <c r="FV60" s="58"/>
      <c r="FW60" s="58"/>
      <c r="FX60" s="58"/>
      <c r="FY60" s="58"/>
      <c r="FZ60" s="58"/>
      <c r="GA60" s="58"/>
      <c r="GB60" s="58"/>
      <c r="GC60" s="58"/>
      <c r="GD60" s="58"/>
      <c r="GE60" s="58"/>
      <c r="GF60" s="58"/>
      <c r="GG60" s="58"/>
      <c r="GH60" s="58"/>
      <c r="GI60" s="58"/>
      <c r="GJ60" s="58"/>
      <c r="GK60" s="58"/>
      <c r="GL60" s="58"/>
      <c r="GM60" s="58"/>
      <c r="GN60" s="58"/>
      <c r="GO60" s="58"/>
      <c r="GP60" s="58"/>
      <c r="GQ60" s="58"/>
      <c r="GR60" s="58"/>
      <c r="GS60" s="58"/>
      <c r="GT60" s="58"/>
      <c r="GU60" s="58"/>
      <c r="GV60" s="58"/>
      <c r="GW60" s="58"/>
      <c r="GX60" s="58"/>
      <c r="GY60" s="58"/>
      <c r="GZ60" s="58"/>
      <c r="HA60" s="58"/>
      <c r="HB60" s="58"/>
      <c r="HC60" s="58"/>
      <c r="HD60" s="58"/>
      <c r="HE60" s="58"/>
      <c r="HF60" s="58"/>
      <c r="HG60" s="58"/>
      <c r="HH60" s="58"/>
      <c r="HI60" s="58"/>
      <c r="HJ60" s="58"/>
      <c r="HK60" s="58"/>
      <c r="HL60" s="58"/>
      <c r="HM60" s="58"/>
      <c r="HN60" s="58"/>
      <c r="HO60" s="58"/>
      <c r="HP60" s="58"/>
      <c r="HQ60" s="58"/>
      <c r="HR60" s="58"/>
      <c r="HS60" s="58"/>
      <c r="HT60" s="58"/>
      <c r="HU60" s="58"/>
      <c r="HV60" s="58"/>
      <c r="HW60" s="58"/>
      <c r="HX60" s="58"/>
      <c r="HY60" s="58"/>
      <c r="HZ60" s="58"/>
      <c r="IA60" s="58"/>
      <c r="IB60" s="58"/>
      <c r="IC60" s="58"/>
      <c r="ID60" s="58"/>
      <c r="IE60" s="58"/>
      <c r="IF60" s="58"/>
      <c r="IG60" s="58"/>
      <c r="IH60" s="58"/>
      <c r="II60" s="58"/>
      <c r="IJ60" s="58"/>
    </row>
    <row r="61" spans="1:244" ht="11.1" customHeight="1">
      <c r="A61" s="24" t="s">
        <v>968</v>
      </c>
      <c r="B61" s="88"/>
      <c r="C61" s="88"/>
      <c r="D61" s="76"/>
      <c r="E61" s="76"/>
      <c r="F61" s="76"/>
      <c r="G61" s="241"/>
      <c r="H61" s="241"/>
      <c r="I61" s="398" t="s">
        <v>845</v>
      </c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  <c r="BI61" s="129"/>
      <c r="BJ61" s="129"/>
      <c r="BK61" s="129"/>
      <c r="BL61" s="129"/>
      <c r="BM61" s="129"/>
      <c r="BN61" s="129"/>
      <c r="BO61" s="129"/>
      <c r="BP61" s="129"/>
      <c r="BQ61" s="129"/>
      <c r="BR61" s="129"/>
      <c r="BS61" s="129"/>
      <c r="BT61" s="129"/>
      <c r="BU61" s="129"/>
      <c r="BV61" s="129"/>
      <c r="BW61" s="129"/>
      <c r="BX61" s="129"/>
      <c r="BY61" s="129"/>
      <c r="BZ61" s="129"/>
      <c r="CA61" s="129"/>
      <c r="CB61" s="129"/>
      <c r="CC61" s="129"/>
      <c r="CD61" s="129"/>
      <c r="CE61" s="129"/>
      <c r="CF61" s="129"/>
      <c r="CG61" s="129"/>
      <c r="CH61" s="129"/>
      <c r="CI61" s="129"/>
      <c r="CJ61" s="129"/>
      <c r="CK61" s="129"/>
      <c r="CL61" s="129"/>
      <c r="CM61" s="129"/>
      <c r="CN61" s="129"/>
      <c r="CO61" s="129"/>
      <c r="CP61" s="129"/>
      <c r="CQ61" s="129"/>
      <c r="CR61" s="129"/>
      <c r="CS61" s="129"/>
      <c r="CT61" s="129"/>
      <c r="CU61" s="129"/>
      <c r="CV61" s="129"/>
      <c r="CW61" s="129"/>
      <c r="CX61" s="129"/>
      <c r="CY61" s="129"/>
      <c r="CZ61" s="129"/>
      <c r="DA61" s="129"/>
      <c r="DB61" s="129"/>
      <c r="DC61" s="129"/>
      <c r="DD61" s="129"/>
      <c r="DE61" s="129"/>
      <c r="DF61" s="129"/>
      <c r="DG61" s="129"/>
      <c r="DH61" s="129"/>
      <c r="DI61" s="129"/>
      <c r="DJ61" s="129"/>
      <c r="DK61" s="129"/>
      <c r="DL61" s="129"/>
      <c r="DM61" s="129"/>
      <c r="DN61" s="129"/>
      <c r="DO61" s="129"/>
      <c r="DP61" s="129"/>
      <c r="DQ61" s="129"/>
      <c r="DR61" s="129"/>
      <c r="DS61" s="129"/>
      <c r="DT61" s="129"/>
      <c r="DU61" s="129"/>
      <c r="DV61" s="129"/>
      <c r="DW61" s="129"/>
      <c r="DX61" s="129"/>
      <c r="DY61" s="129"/>
      <c r="DZ61" s="129"/>
      <c r="EA61" s="129"/>
      <c r="EB61" s="129"/>
      <c r="EC61" s="129"/>
      <c r="ED61" s="129"/>
      <c r="EE61" s="129"/>
      <c r="EF61" s="129"/>
      <c r="EG61" s="129"/>
      <c r="EH61" s="129"/>
      <c r="EI61" s="129"/>
      <c r="EJ61" s="129"/>
      <c r="EK61" s="129"/>
      <c r="EL61" s="129"/>
      <c r="EM61" s="129"/>
      <c r="EN61" s="129"/>
      <c r="EO61" s="129"/>
      <c r="EP61" s="129"/>
      <c r="EQ61" s="129"/>
      <c r="ER61" s="129"/>
      <c r="ES61" s="129"/>
      <c r="ET61" s="129"/>
      <c r="EU61" s="129"/>
      <c r="EV61" s="129"/>
      <c r="EW61" s="129"/>
      <c r="EX61" s="129"/>
      <c r="EY61" s="129"/>
      <c r="EZ61" s="129"/>
      <c r="FA61" s="129"/>
      <c r="FB61" s="129"/>
      <c r="FC61" s="129"/>
      <c r="FD61" s="129"/>
      <c r="FE61" s="129"/>
      <c r="FF61" s="129"/>
      <c r="FG61" s="129"/>
      <c r="FH61" s="129"/>
      <c r="FI61" s="129"/>
      <c r="FJ61" s="129"/>
      <c r="FK61" s="129"/>
      <c r="FL61" s="129"/>
      <c r="FM61" s="129"/>
      <c r="FN61" s="129"/>
      <c r="FO61" s="129"/>
      <c r="FP61" s="129"/>
      <c r="FQ61" s="129"/>
      <c r="FR61" s="129"/>
      <c r="FS61" s="129"/>
      <c r="FT61" s="129"/>
      <c r="FU61" s="129"/>
      <c r="FV61" s="129"/>
      <c r="FW61" s="129"/>
      <c r="FX61" s="129"/>
      <c r="FY61" s="129"/>
      <c r="FZ61" s="129"/>
      <c r="GA61" s="129"/>
      <c r="GB61" s="129"/>
      <c r="GC61" s="129"/>
      <c r="GD61" s="129"/>
      <c r="GE61" s="129"/>
      <c r="GF61" s="129"/>
      <c r="GG61" s="129"/>
      <c r="GH61" s="129"/>
      <c r="GI61" s="129"/>
      <c r="GJ61" s="129"/>
      <c r="GK61" s="129"/>
      <c r="GL61" s="129"/>
      <c r="GM61" s="129"/>
      <c r="GN61" s="129"/>
      <c r="GO61" s="129"/>
      <c r="GP61" s="129"/>
      <c r="GQ61" s="129"/>
      <c r="GR61" s="129"/>
      <c r="GS61" s="129"/>
      <c r="GT61" s="129"/>
      <c r="GU61" s="129"/>
      <c r="GV61" s="129"/>
      <c r="GW61" s="129"/>
      <c r="GX61" s="129"/>
      <c r="GY61" s="129"/>
      <c r="GZ61" s="129"/>
      <c r="HA61" s="129"/>
      <c r="HB61" s="129"/>
      <c r="HC61" s="129"/>
      <c r="HD61" s="129"/>
      <c r="HE61" s="129"/>
      <c r="HF61" s="129"/>
      <c r="HG61" s="129"/>
      <c r="HH61" s="129"/>
      <c r="HI61" s="129"/>
      <c r="HJ61" s="129"/>
      <c r="HK61" s="129"/>
      <c r="HL61" s="129"/>
      <c r="HM61" s="129"/>
      <c r="HN61" s="129"/>
      <c r="HO61" s="129"/>
      <c r="HP61" s="129"/>
      <c r="HQ61" s="129"/>
      <c r="HR61" s="129"/>
      <c r="HS61" s="129"/>
      <c r="HT61" s="129"/>
      <c r="HU61" s="129"/>
      <c r="HV61" s="129"/>
      <c r="HW61" s="129"/>
      <c r="HX61" s="129"/>
      <c r="HY61" s="129"/>
      <c r="HZ61" s="129"/>
      <c r="IA61" s="129"/>
      <c r="IB61" s="129"/>
      <c r="IC61" s="129"/>
      <c r="ID61" s="129"/>
      <c r="IE61" s="129"/>
      <c r="IF61" s="129"/>
      <c r="IG61" s="129"/>
      <c r="IH61" s="129"/>
      <c r="II61" s="129"/>
      <c r="IJ61" s="129"/>
    </row>
    <row r="62" spans="1:244" ht="11.1" customHeight="1">
      <c r="A62" s="88" t="s">
        <v>277</v>
      </c>
      <c r="B62" s="88" t="s">
        <v>277</v>
      </c>
      <c r="C62" s="88" t="s">
        <v>153</v>
      </c>
      <c r="D62" s="76">
        <v>67948270</v>
      </c>
      <c r="E62" s="76">
        <v>65417870</v>
      </c>
      <c r="F62" s="76">
        <v>67301220</v>
      </c>
      <c r="G62" s="240" t="s">
        <v>173</v>
      </c>
      <c r="H62" s="239" t="s">
        <v>255</v>
      </c>
      <c r="I62" s="239" t="s">
        <v>255</v>
      </c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29"/>
      <c r="AH62" s="129"/>
      <c r="AI62" s="129"/>
      <c r="AJ62" s="129"/>
      <c r="AK62" s="129"/>
      <c r="AL62" s="129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9"/>
      <c r="AY62" s="129"/>
      <c r="AZ62" s="129"/>
      <c r="BA62" s="129"/>
      <c r="BB62" s="129"/>
      <c r="BC62" s="129"/>
      <c r="BD62" s="129"/>
      <c r="BE62" s="129"/>
      <c r="BF62" s="129"/>
      <c r="BG62" s="129"/>
      <c r="BH62" s="129"/>
      <c r="BI62" s="129"/>
      <c r="BJ62" s="129"/>
      <c r="BK62" s="129"/>
      <c r="BL62" s="129"/>
      <c r="BM62" s="129"/>
      <c r="BN62" s="129"/>
      <c r="BO62" s="129"/>
      <c r="BP62" s="129"/>
      <c r="BQ62" s="129"/>
      <c r="BR62" s="129"/>
      <c r="BS62" s="129"/>
      <c r="BT62" s="129"/>
      <c r="BU62" s="129"/>
      <c r="BV62" s="129"/>
      <c r="BW62" s="129"/>
      <c r="BX62" s="129"/>
      <c r="BY62" s="129"/>
      <c r="BZ62" s="129"/>
      <c r="CA62" s="129"/>
      <c r="CB62" s="129"/>
      <c r="CC62" s="129"/>
      <c r="CD62" s="129"/>
      <c r="CE62" s="129"/>
      <c r="CF62" s="129"/>
      <c r="CG62" s="129"/>
      <c r="CH62" s="129"/>
      <c r="CI62" s="129"/>
      <c r="CJ62" s="129"/>
      <c r="CK62" s="129"/>
      <c r="CL62" s="129"/>
      <c r="CM62" s="129"/>
      <c r="CN62" s="129"/>
      <c r="CO62" s="129"/>
      <c r="CP62" s="129"/>
      <c r="CQ62" s="129"/>
      <c r="CR62" s="129"/>
      <c r="CS62" s="129"/>
      <c r="CT62" s="129"/>
      <c r="CU62" s="129"/>
      <c r="CV62" s="129"/>
      <c r="CW62" s="129"/>
      <c r="CX62" s="129"/>
      <c r="CY62" s="129"/>
      <c r="CZ62" s="129"/>
      <c r="DA62" s="129"/>
      <c r="DB62" s="129"/>
      <c r="DC62" s="129"/>
      <c r="DD62" s="129"/>
      <c r="DE62" s="129"/>
      <c r="DF62" s="129"/>
      <c r="DG62" s="129"/>
      <c r="DH62" s="129"/>
      <c r="DI62" s="129"/>
      <c r="DJ62" s="129"/>
      <c r="DK62" s="129"/>
      <c r="DL62" s="129"/>
      <c r="DM62" s="129"/>
      <c r="DN62" s="129"/>
      <c r="DO62" s="129"/>
      <c r="DP62" s="129"/>
      <c r="DQ62" s="129"/>
      <c r="DR62" s="129"/>
      <c r="DS62" s="129"/>
      <c r="DT62" s="129"/>
      <c r="DU62" s="129"/>
      <c r="DV62" s="129"/>
      <c r="DW62" s="129"/>
      <c r="DX62" s="129"/>
      <c r="DY62" s="129"/>
      <c r="DZ62" s="129"/>
      <c r="EA62" s="129"/>
      <c r="EB62" s="129"/>
      <c r="EC62" s="129"/>
      <c r="ED62" s="129"/>
      <c r="EE62" s="129"/>
      <c r="EF62" s="129"/>
      <c r="EG62" s="129"/>
      <c r="EH62" s="129"/>
      <c r="EI62" s="129"/>
      <c r="EJ62" s="129"/>
      <c r="EK62" s="129"/>
      <c r="EL62" s="129"/>
      <c r="EM62" s="129"/>
      <c r="EN62" s="129"/>
      <c r="EO62" s="129"/>
      <c r="EP62" s="129"/>
      <c r="EQ62" s="129"/>
      <c r="ER62" s="129"/>
      <c r="ES62" s="129"/>
      <c r="ET62" s="129"/>
      <c r="EU62" s="129"/>
      <c r="EV62" s="129"/>
      <c r="EW62" s="129"/>
      <c r="EX62" s="129"/>
      <c r="EY62" s="129"/>
      <c r="EZ62" s="129"/>
      <c r="FA62" s="129"/>
      <c r="FB62" s="129"/>
      <c r="FC62" s="129"/>
      <c r="FD62" s="129"/>
      <c r="FE62" s="129"/>
      <c r="FF62" s="129"/>
      <c r="FG62" s="129"/>
      <c r="FH62" s="129"/>
      <c r="FI62" s="129"/>
      <c r="FJ62" s="129"/>
      <c r="FK62" s="129"/>
      <c r="FL62" s="129"/>
      <c r="FM62" s="129"/>
      <c r="FN62" s="129"/>
      <c r="FO62" s="129"/>
      <c r="FP62" s="129"/>
      <c r="FQ62" s="129"/>
      <c r="FR62" s="129"/>
      <c r="FS62" s="129"/>
      <c r="FT62" s="129"/>
      <c r="FU62" s="129"/>
      <c r="FV62" s="129"/>
      <c r="FW62" s="129"/>
      <c r="FX62" s="129"/>
      <c r="FY62" s="129"/>
      <c r="FZ62" s="129"/>
      <c r="GA62" s="129"/>
      <c r="GB62" s="129"/>
      <c r="GC62" s="129"/>
      <c r="GD62" s="129"/>
      <c r="GE62" s="129"/>
      <c r="GF62" s="129"/>
      <c r="GG62" s="129"/>
      <c r="GH62" s="129"/>
      <c r="GI62" s="129"/>
      <c r="GJ62" s="129"/>
      <c r="GK62" s="129"/>
      <c r="GL62" s="129"/>
      <c r="GM62" s="129"/>
      <c r="GN62" s="129"/>
      <c r="GO62" s="129"/>
      <c r="GP62" s="129"/>
      <c r="GQ62" s="129"/>
      <c r="GR62" s="129"/>
      <c r="GS62" s="129"/>
      <c r="GT62" s="129"/>
      <c r="GU62" s="129"/>
      <c r="GV62" s="129"/>
      <c r="GW62" s="129"/>
      <c r="GX62" s="129"/>
      <c r="GY62" s="129"/>
      <c r="GZ62" s="129"/>
      <c r="HA62" s="129"/>
      <c r="HB62" s="129"/>
      <c r="HC62" s="129"/>
      <c r="HD62" s="129"/>
      <c r="HE62" s="129"/>
      <c r="HF62" s="129"/>
      <c r="HG62" s="129"/>
      <c r="HH62" s="129"/>
      <c r="HI62" s="129"/>
      <c r="HJ62" s="129"/>
      <c r="HK62" s="129"/>
      <c r="HL62" s="129"/>
      <c r="HM62" s="129"/>
      <c r="HN62" s="129"/>
      <c r="HO62" s="129"/>
      <c r="HP62" s="129"/>
      <c r="HQ62" s="129"/>
      <c r="HR62" s="129"/>
      <c r="HS62" s="129"/>
      <c r="HT62" s="129"/>
      <c r="HU62" s="129"/>
      <c r="HV62" s="129"/>
      <c r="HW62" s="129"/>
      <c r="HX62" s="129"/>
      <c r="HY62" s="129"/>
      <c r="HZ62" s="129"/>
      <c r="IA62" s="129"/>
      <c r="IB62" s="129"/>
      <c r="IC62" s="129"/>
      <c r="ID62" s="129"/>
      <c r="IE62" s="129"/>
      <c r="IF62" s="129"/>
      <c r="IG62" s="129"/>
      <c r="IH62" s="129"/>
      <c r="II62" s="129"/>
      <c r="IJ62" s="129"/>
    </row>
    <row r="63" spans="1:244" ht="11.1" customHeight="1">
      <c r="A63" s="88" t="s">
        <v>969</v>
      </c>
      <c r="B63" s="88" t="s">
        <v>323</v>
      </c>
      <c r="C63" s="88" t="s">
        <v>324</v>
      </c>
      <c r="D63" s="76">
        <v>3160503</v>
      </c>
      <c r="E63" s="76">
        <v>2979129</v>
      </c>
      <c r="F63" s="76">
        <v>2893203</v>
      </c>
      <c r="G63" s="240" t="s">
        <v>174</v>
      </c>
      <c r="H63" s="242" t="s">
        <v>325</v>
      </c>
      <c r="I63" s="406" t="s">
        <v>847</v>
      </c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  <c r="BI63" s="129"/>
      <c r="BJ63" s="129"/>
      <c r="BK63" s="129"/>
      <c r="BL63" s="129"/>
      <c r="BM63" s="129"/>
      <c r="BN63" s="129"/>
      <c r="BO63" s="129"/>
      <c r="BP63" s="129"/>
      <c r="BQ63" s="129"/>
      <c r="BR63" s="129"/>
      <c r="BS63" s="129"/>
      <c r="BT63" s="129"/>
      <c r="BU63" s="129"/>
      <c r="BV63" s="129"/>
      <c r="BW63" s="129"/>
      <c r="BX63" s="129"/>
      <c r="BY63" s="129"/>
      <c r="BZ63" s="129"/>
      <c r="CA63" s="129"/>
      <c r="CB63" s="129"/>
      <c r="CC63" s="129"/>
      <c r="CD63" s="129"/>
      <c r="CE63" s="129"/>
      <c r="CF63" s="129"/>
      <c r="CG63" s="129"/>
      <c r="CH63" s="129"/>
      <c r="CI63" s="129"/>
      <c r="CJ63" s="129"/>
      <c r="CK63" s="129"/>
      <c r="CL63" s="129"/>
      <c r="CM63" s="129"/>
      <c r="CN63" s="129"/>
      <c r="CO63" s="129"/>
      <c r="CP63" s="129"/>
      <c r="CQ63" s="129"/>
      <c r="CR63" s="129"/>
      <c r="CS63" s="129"/>
      <c r="CT63" s="129"/>
      <c r="CU63" s="129"/>
      <c r="CV63" s="129"/>
      <c r="CW63" s="129"/>
      <c r="CX63" s="129"/>
      <c r="CY63" s="129"/>
      <c r="CZ63" s="129"/>
      <c r="DA63" s="129"/>
      <c r="DB63" s="129"/>
      <c r="DC63" s="129"/>
      <c r="DD63" s="129"/>
      <c r="DE63" s="129"/>
      <c r="DF63" s="129"/>
      <c r="DG63" s="129"/>
      <c r="DH63" s="129"/>
      <c r="DI63" s="129"/>
      <c r="DJ63" s="129"/>
      <c r="DK63" s="129"/>
      <c r="DL63" s="129"/>
      <c r="DM63" s="129"/>
      <c r="DN63" s="129"/>
      <c r="DO63" s="129"/>
      <c r="DP63" s="129"/>
      <c r="DQ63" s="129"/>
      <c r="DR63" s="129"/>
      <c r="DS63" s="129"/>
      <c r="DT63" s="129"/>
      <c r="DU63" s="129"/>
      <c r="DV63" s="129"/>
      <c r="DW63" s="129"/>
      <c r="DX63" s="129"/>
      <c r="DY63" s="129"/>
      <c r="DZ63" s="129"/>
      <c r="EA63" s="129"/>
      <c r="EB63" s="129"/>
      <c r="EC63" s="129"/>
      <c r="ED63" s="129"/>
      <c r="EE63" s="129"/>
      <c r="EF63" s="129"/>
      <c r="EG63" s="129"/>
      <c r="EH63" s="129"/>
      <c r="EI63" s="129"/>
      <c r="EJ63" s="129"/>
      <c r="EK63" s="129"/>
      <c r="EL63" s="129"/>
      <c r="EM63" s="129"/>
      <c r="EN63" s="129"/>
      <c r="EO63" s="129"/>
      <c r="EP63" s="129"/>
      <c r="EQ63" s="129"/>
      <c r="ER63" s="129"/>
      <c r="ES63" s="129"/>
      <c r="ET63" s="129"/>
      <c r="EU63" s="129"/>
      <c r="EV63" s="129"/>
      <c r="EW63" s="129"/>
      <c r="EX63" s="129"/>
      <c r="EY63" s="129"/>
      <c r="EZ63" s="129"/>
      <c r="FA63" s="129"/>
      <c r="FB63" s="129"/>
      <c r="FC63" s="129"/>
      <c r="FD63" s="129"/>
      <c r="FE63" s="129"/>
      <c r="FF63" s="129"/>
      <c r="FG63" s="129"/>
      <c r="FH63" s="129"/>
      <c r="FI63" s="129"/>
      <c r="FJ63" s="129"/>
      <c r="FK63" s="129"/>
      <c r="FL63" s="129"/>
      <c r="FM63" s="129"/>
      <c r="FN63" s="129"/>
      <c r="FO63" s="129"/>
      <c r="FP63" s="129"/>
      <c r="FQ63" s="129"/>
      <c r="FR63" s="129"/>
      <c r="FS63" s="129"/>
      <c r="FT63" s="129"/>
      <c r="FU63" s="129"/>
      <c r="FV63" s="129"/>
      <c r="FW63" s="129"/>
      <c r="FX63" s="129"/>
      <c r="FY63" s="129"/>
      <c r="FZ63" s="129"/>
      <c r="GA63" s="129"/>
      <c r="GB63" s="129"/>
      <c r="GC63" s="129"/>
      <c r="GD63" s="129"/>
      <c r="GE63" s="129"/>
      <c r="GF63" s="129"/>
      <c r="GG63" s="129"/>
      <c r="GH63" s="129"/>
      <c r="GI63" s="129"/>
      <c r="GJ63" s="129"/>
      <c r="GK63" s="129"/>
      <c r="GL63" s="129"/>
      <c r="GM63" s="129"/>
      <c r="GN63" s="129"/>
      <c r="GO63" s="129"/>
      <c r="GP63" s="129"/>
      <c r="GQ63" s="129"/>
      <c r="GR63" s="129"/>
      <c r="GS63" s="129"/>
      <c r="GT63" s="129"/>
      <c r="GU63" s="129"/>
      <c r="GV63" s="129"/>
      <c r="GW63" s="129"/>
      <c r="GX63" s="129"/>
      <c r="GY63" s="129"/>
      <c r="GZ63" s="129"/>
      <c r="HA63" s="129"/>
      <c r="HB63" s="129"/>
      <c r="HC63" s="129"/>
      <c r="HD63" s="129"/>
      <c r="HE63" s="129"/>
      <c r="HF63" s="129"/>
      <c r="HG63" s="129"/>
      <c r="HH63" s="129"/>
      <c r="HI63" s="129"/>
      <c r="HJ63" s="129"/>
      <c r="HK63" s="129"/>
      <c r="HL63" s="129"/>
      <c r="HM63" s="129"/>
      <c r="HN63" s="129"/>
      <c r="HO63" s="129"/>
      <c r="HP63" s="129"/>
      <c r="HQ63" s="129"/>
      <c r="HR63" s="129"/>
      <c r="HS63" s="129"/>
      <c r="HT63" s="129"/>
      <c r="HU63" s="129"/>
      <c r="HV63" s="129"/>
      <c r="HW63" s="129"/>
      <c r="HX63" s="129"/>
      <c r="HY63" s="129"/>
      <c r="HZ63" s="129"/>
      <c r="IA63" s="129"/>
      <c r="IB63" s="129"/>
      <c r="IC63" s="129"/>
      <c r="ID63" s="129"/>
      <c r="IE63" s="129"/>
      <c r="IF63" s="129"/>
      <c r="IG63" s="129"/>
      <c r="IH63" s="129"/>
      <c r="II63" s="129"/>
      <c r="IJ63" s="129"/>
    </row>
    <row r="64" spans="1:244" ht="11.1" customHeight="1">
      <c r="A64" s="88" t="s">
        <v>623</v>
      </c>
      <c r="B64" s="214" t="s">
        <v>626</v>
      </c>
      <c r="C64" s="214" t="s">
        <v>627</v>
      </c>
      <c r="D64" s="76">
        <v>4673970</v>
      </c>
      <c r="E64" s="76">
        <v>4329855</v>
      </c>
      <c r="F64" s="76">
        <v>3598065</v>
      </c>
      <c r="G64" s="214" t="s">
        <v>633</v>
      </c>
      <c r="H64" s="214" t="s">
        <v>632</v>
      </c>
      <c r="I64" s="214" t="s">
        <v>629</v>
      </c>
      <c r="J64" s="129"/>
      <c r="K64" s="129"/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  <c r="AA64" s="129"/>
      <c r="AB64" s="129"/>
      <c r="AC64" s="129"/>
      <c r="AD64" s="129"/>
      <c r="AE64" s="129"/>
      <c r="AF64" s="129"/>
      <c r="AG64" s="129"/>
      <c r="AH64" s="129"/>
      <c r="AI64" s="129"/>
      <c r="AJ64" s="129"/>
      <c r="AK64" s="129"/>
      <c r="AL64" s="129"/>
      <c r="AM64" s="129"/>
      <c r="AN64" s="129"/>
      <c r="AO64" s="129"/>
      <c r="AP64" s="129"/>
      <c r="AQ64" s="129"/>
      <c r="AR64" s="129"/>
      <c r="AS64" s="129"/>
      <c r="AT64" s="129"/>
      <c r="AU64" s="129"/>
      <c r="AV64" s="129"/>
      <c r="AW64" s="129"/>
      <c r="AX64" s="129"/>
      <c r="AY64" s="129"/>
      <c r="AZ64" s="129"/>
      <c r="BA64" s="129"/>
      <c r="BB64" s="129"/>
      <c r="BC64" s="129"/>
      <c r="BD64" s="129"/>
      <c r="BE64" s="129"/>
      <c r="BF64" s="129"/>
      <c r="BG64" s="129"/>
      <c r="BH64" s="129"/>
      <c r="BI64" s="129"/>
      <c r="BJ64" s="129"/>
      <c r="BK64" s="129"/>
      <c r="BL64" s="129"/>
      <c r="BM64" s="129"/>
      <c r="BN64" s="129"/>
      <c r="BO64" s="129"/>
      <c r="BP64" s="129"/>
      <c r="BQ64" s="129"/>
      <c r="BR64" s="129"/>
      <c r="BS64" s="129"/>
      <c r="BT64" s="129"/>
      <c r="BU64" s="129"/>
      <c r="BV64" s="129"/>
      <c r="BW64" s="129"/>
      <c r="BX64" s="129"/>
      <c r="BY64" s="129"/>
      <c r="BZ64" s="129"/>
      <c r="CA64" s="129"/>
      <c r="CB64" s="129"/>
      <c r="CC64" s="129"/>
      <c r="CD64" s="129"/>
      <c r="CE64" s="129"/>
      <c r="CF64" s="129"/>
      <c r="CG64" s="129"/>
      <c r="CH64" s="129"/>
      <c r="CI64" s="129"/>
      <c r="CJ64" s="129"/>
      <c r="CK64" s="129"/>
      <c r="CL64" s="129"/>
      <c r="CM64" s="129"/>
      <c r="CN64" s="129"/>
      <c r="CO64" s="129"/>
      <c r="CP64" s="129"/>
      <c r="CQ64" s="129"/>
      <c r="CR64" s="129"/>
      <c r="CS64" s="129"/>
      <c r="CT64" s="129"/>
      <c r="CU64" s="129"/>
      <c r="CV64" s="129"/>
      <c r="CW64" s="129"/>
      <c r="CX64" s="129"/>
      <c r="CY64" s="129"/>
      <c r="CZ64" s="129"/>
      <c r="DA64" s="129"/>
      <c r="DB64" s="129"/>
      <c r="DC64" s="129"/>
      <c r="DD64" s="129"/>
      <c r="DE64" s="129"/>
      <c r="DF64" s="129"/>
      <c r="DG64" s="129"/>
      <c r="DH64" s="129"/>
      <c r="DI64" s="129"/>
      <c r="DJ64" s="129"/>
      <c r="DK64" s="129"/>
      <c r="DL64" s="129"/>
      <c r="DM64" s="129"/>
      <c r="DN64" s="129"/>
      <c r="DO64" s="129"/>
      <c r="DP64" s="129"/>
      <c r="DQ64" s="129"/>
      <c r="DR64" s="129"/>
      <c r="DS64" s="129"/>
      <c r="DT64" s="129"/>
      <c r="DU64" s="129"/>
      <c r="DV64" s="129"/>
      <c r="DW64" s="129"/>
      <c r="DX64" s="129"/>
      <c r="DY64" s="129"/>
      <c r="DZ64" s="129"/>
      <c r="EA64" s="129"/>
      <c r="EB64" s="129"/>
      <c r="EC64" s="129"/>
      <c r="ED64" s="129"/>
      <c r="EE64" s="129"/>
      <c r="EF64" s="129"/>
      <c r="EG64" s="129"/>
      <c r="EH64" s="129"/>
      <c r="EI64" s="129"/>
      <c r="EJ64" s="129"/>
      <c r="EK64" s="129"/>
      <c r="EL64" s="129"/>
      <c r="EM64" s="129"/>
      <c r="EN64" s="129"/>
      <c r="EO64" s="129"/>
      <c r="EP64" s="129"/>
      <c r="EQ64" s="129"/>
      <c r="ER64" s="129"/>
      <c r="ES64" s="129"/>
      <c r="ET64" s="129"/>
      <c r="EU64" s="129"/>
      <c r="EV64" s="129"/>
      <c r="EW64" s="129"/>
      <c r="EX64" s="129"/>
      <c r="EY64" s="129"/>
      <c r="EZ64" s="129"/>
      <c r="FA64" s="129"/>
      <c r="FB64" s="129"/>
      <c r="FC64" s="129"/>
      <c r="FD64" s="129"/>
      <c r="FE64" s="129"/>
      <c r="FF64" s="129"/>
      <c r="FG64" s="129"/>
      <c r="FH64" s="129"/>
      <c r="FI64" s="129"/>
      <c r="FJ64" s="129"/>
      <c r="FK64" s="129"/>
      <c r="FL64" s="129"/>
      <c r="FM64" s="129"/>
      <c r="FN64" s="129"/>
      <c r="FO64" s="129"/>
      <c r="FP64" s="129"/>
      <c r="FQ64" s="129"/>
      <c r="FR64" s="129"/>
      <c r="FS64" s="129"/>
      <c r="FT64" s="129"/>
      <c r="FU64" s="129"/>
      <c r="FV64" s="129"/>
      <c r="FW64" s="129"/>
      <c r="FX64" s="129"/>
      <c r="FY64" s="129"/>
      <c r="FZ64" s="129"/>
      <c r="GA64" s="129"/>
      <c r="GB64" s="129"/>
      <c r="GC64" s="129"/>
      <c r="GD64" s="129"/>
      <c r="GE64" s="129"/>
      <c r="GF64" s="129"/>
      <c r="GG64" s="129"/>
      <c r="GH64" s="129"/>
      <c r="GI64" s="129"/>
      <c r="GJ64" s="129"/>
      <c r="GK64" s="129"/>
      <c r="GL64" s="129"/>
      <c r="GM64" s="129"/>
      <c r="GN64" s="129"/>
      <c r="GO64" s="129"/>
      <c r="GP64" s="129"/>
      <c r="GQ64" s="129"/>
      <c r="GR64" s="129"/>
      <c r="GS64" s="129"/>
      <c r="GT64" s="129"/>
      <c r="GU64" s="129"/>
      <c r="GV64" s="129"/>
      <c r="GW64" s="129"/>
      <c r="GX64" s="129"/>
      <c r="GY64" s="129"/>
      <c r="GZ64" s="129"/>
      <c r="HA64" s="129"/>
      <c r="HB64" s="129"/>
      <c r="HC64" s="129"/>
      <c r="HD64" s="129"/>
      <c r="HE64" s="129"/>
      <c r="HF64" s="129"/>
      <c r="HG64" s="129"/>
      <c r="HH64" s="129"/>
      <c r="HI64" s="129"/>
      <c r="HJ64" s="129"/>
      <c r="HK64" s="129"/>
      <c r="HL64" s="129"/>
      <c r="HM64" s="129"/>
      <c r="HN64" s="129"/>
      <c r="HO64" s="129"/>
      <c r="HP64" s="129"/>
      <c r="HQ64" s="129"/>
      <c r="HR64" s="129"/>
      <c r="HS64" s="129"/>
      <c r="HT64" s="129"/>
      <c r="HU64" s="129"/>
      <c r="HV64" s="129"/>
      <c r="HW64" s="129"/>
      <c r="HX64" s="129"/>
      <c r="HY64" s="129"/>
      <c r="HZ64" s="129"/>
      <c r="IA64" s="129"/>
      <c r="IB64" s="129"/>
      <c r="IC64" s="129"/>
      <c r="ID64" s="129"/>
      <c r="IE64" s="129"/>
      <c r="IF64" s="129"/>
      <c r="IG64" s="129"/>
      <c r="IH64" s="129"/>
      <c r="II64" s="129"/>
      <c r="IJ64" s="129"/>
    </row>
    <row r="65" spans="1:244" ht="11.1" customHeight="1">
      <c r="A65" s="88" t="s">
        <v>655</v>
      </c>
      <c r="B65" s="88" t="s">
        <v>655</v>
      </c>
      <c r="C65" s="88" t="s">
        <v>656</v>
      </c>
      <c r="D65" s="76">
        <v>13053707</v>
      </c>
      <c r="E65" s="81">
        <v>12248260</v>
      </c>
      <c r="F65" s="81" t="s">
        <v>36</v>
      </c>
      <c r="G65" s="238" t="s">
        <v>665</v>
      </c>
      <c r="H65" s="239" t="s">
        <v>666</v>
      </c>
      <c r="I65" s="239" t="s">
        <v>666</v>
      </c>
    </row>
    <row r="66" spans="1:244" ht="11.25" customHeight="1">
      <c r="A66" s="88" t="s">
        <v>624</v>
      </c>
      <c r="B66" s="88" t="s">
        <v>326</v>
      </c>
      <c r="C66" s="88" t="s">
        <v>327</v>
      </c>
      <c r="D66" s="76">
        <v>303464</v>
      </c>
      <c r="E66" s="76">
        <v>303284</v>
      </c>
      <c r="F66" s="76">
        <v>275354</v>
      </c>
      <c r="G66" s="238" t="s">
        <v>328</v>
      </c>
      <c r="H66" s="241" t="s">
        <v>329</v>
      </c>
      <c r="I66" s="214" t="s">
        <v>630</v>
      </c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  <c r="BI66" s="129"/>
      <c r="BJ66" s="129"/>
      <c r="BK66" s="129"/>
      <c r="BL66" s="129"/>
      <c r="BM66" s="129"/>
      <c r="BN66" s="129"/>
      <c r="BO66" s="129"/>
      <c r="BP66" s="129"/>
      <c r="BQ66" s="129"/>
      <c r="BR66" s="129"/>
      <c r="BS66" s="129"/>
      <c r="BT66" s="129"/>
      <c r="BU66" s="129"/>
      <c r="BV66" s="129"/>
      <c r="BW66" s="129"/>
      <c r="BX66" s="129"/>
      <c r="BY66" s="129"/>
      <c r="BZ66" s="129"/>
      <c r="CA66" s="129"/>
      <c r="CB66" s="129"/>
      <c r="CC66" s="129"/>
      <c r="CD66" s="129"/>
      <c r="CE66" s="129"/>
      <c r="CF66" s="129"/>
      <c r="CG66" s="129"/>
      <c r="CH66" s="129"/>
      <c r="CI66" s="129"/>
      <c r="CJ66" s="129"/>
      <c r="CK66" s="129"/>
      <c r="CL66" s="129"/>
      <c r="CM66" s="129"/>
      <c r="CN66" s="129"/>
      <c r="CO66" s="129"/>
      <c r="CP66" s="129"/>
      <c r="CQ66" s="129"/>
      <c r="CR66" s="129"/>
      <c r="CS66" s="129"/>
      <c r="CT66" s="129"/>
      <c r="CU66" s="129"/>
      <c r="CV66" s="129"/>
      <c r="CW66" s="129"/>
      <c r="CX66" s="129"/>
      <c r="CY66" s="129"/>
      <c r="CZ66" s="129"/>
      <c r="DA66" s="129"/>
      <c r="DB66" s="129"/>
      <c r="DC66" s="129"/>
      <c r="DD66" s="129"/>
      <c r="DE66" s="129"/>
      <c r="DF66" s="129"/>
      <c r="DG66" s="129"/>
      <c r="DH66" s="129"/>
      <c r="DI66" s="129"/>
      <c r="DJ66" s="129"/>
      <c r="DK66" s="129"/>
      <c r="DL66" s="129"/>
      <c r="DM66" s="129"/>
      <c r="DN66" s="129"/>
      <c r="DO66" s="129"/>
      <c r="DP66" s="129"/>
      <c r="DQ66" s="129"/>
      <c r="DR66" s="129"/>
      <c r="DS66" s="129"/>
      <c r="DT66" s="129"/>
      <c r="DU66" s="129"/>
      <c r="DV66" s="129"/>
      <c r="DW66" s="129"/>
      <c r="DX66" s="129"/>
      <c r="DY66" s="129"/>
      <c r="DZ66" s="129"/>
      <c r="EA66" s="129"/>
      <c r="EB66" s="129"/>
      <c r="EC66" s="129"/>
      <c r="ED66" s="129"/>
      <c r="EE66" s="129"/>
      <c r="EF66" s="129"/>
      <c r="EG66" s="129"/>
      <c r="EH66" s="129"/>
      <c r="EI66" s="129"/>
      <c r="EJ66" s="129"/>
      <c r="EK66" s="129"/>
      <c r="EL66" s="129"/>
      <c r="EM66" s="129"/>
      <c r="EN66" s="129"/>
      <c r="EO66" s="129"/>
      <c r="EP66" s="129"/>
      <c r="EQ66" s="129"/>
      <c r="ER66" s="129"/>
      <c r="ES66" s="129"/>
      <c r="ET66" s="129"/>
      <c r="EU66" s="129"/>
      <c r="EV66" s="129"/>
      <c r="EW66" s="129"/>
      <c r="EX66" s="129"/>
      <c r="EY66" s="129"/>
      <c r="EZ66" s="129"/>
      <c r="FA66" s="129"/>
      <c r="FB66" s="129"/>
      <c r="FC66" s="129"/>
      <c r="FD66" s="129"/>
      <c r="FE66" s="129"/>
      <c r="FF66" s="129"/>
      <c r="FG66" s="129"/>
      <c r="FH66" s="129"/>
      <c r="FI66" s="129"/>
      <c r="FJ66" s="129"/>
      <c r="FK66" s="129"/>
      <c r="FL66" s="129"/>
      <c r="FM66" s="129"/>
      <c r="FN66" s="129"/>
      <c r="FO66" s="129"/>
      <c r="FP66" s="129"/>
      <c r="FQ66" s="129"/>
      <c r="FR66" s="129"/>
      <c r="FS66" s="129"/>
      <c r="FT66" s="129"/>
      <c r="FU66" s="129"/>
      <c r="FV66" s="129"/>
      <c r="FW66" s="129"/>
      <c r="FX66" s="129"/>
      <c r="FY66" s="129"/>
      <c r="FZ66" s="129"/>
      <c r="GA66" s="129"/>
      <c r="GB66" s="129"/>
      <c r="GC66" s="129"/>
      <c r="GD66" s="129"/>
      <c r="GE66" s="129"/>
      <c r="GF66" s="129"/>
      <c r="GG66" s="129"/>
      <c r="GH66" s="129"/>
      <c r="GI66" s="129"/>
      <c r="GJ66" s="129"/>
      <c r="GK66" s="129"/>
      <c r="GL66" s="129"/>
      <c r="GM66" s="129"/>
      <c r="GN66" s="129"/>
      <c r="GO66" s="129"/>
      <c r="GP66" s="129"/>
      <c r="GQ66" s="129"/>
      <c r="GR66" s="129"/>
      <c r="GS66" s="129"/>
      <c r="GT66" s="129"/>
      <c r="GU66" s="129"/>
      <c r="GV66" s="129"/>
      <c r="GW66" s="129"/>
      <c r="GX66" s="129"/>
      <c r="GY66" s="129"/>
      <c r="GZ66" s="129"/>
      <c r="HA66" s="129"/>
      <c r="HB66" s="129"/>
      <c r="HC66" s="129"/>
      <c r="HD66" s="129"/>
      <c r="HE66" s="129"/>
      <c r="HF66" s="129"/>
      <c r="HG66" s="129"/>
      <c r="HH66" s="129"/>
      <c r="HI66" s="129"/>
      <c r="HJ66" s="129"/>
      <c r="HK66" s="129"/>
      <c r="HL66" s="129"/>
      <c r="HM66" s="129"/>
      <c r="HN66" s="129"/>
      <c r="HO66" s="129"/>
      <c r="HP66" s="129"/>
      <c r="HQ66" s="129"/>
      <c r="HR66" s="129"/>
      <c r="HS66" s="129"/>
      <c r="HT66" s="129"/>
      <c r="HU66" s="129"/>
      <c r="HV66" s="129"/>
      <c r="HW66" s="129"/>
      <c r="HX66" s="129"/>
      <c r="HY66" s="129"/>
      <c r="HZ66" s="129"/>
      <c r="IA66" s="129"/>
      <c r="IB66" s="129"/>
      <c r="IC66" s="129"/>
      <c r="ID66" s="129"/>
      <c r="IE66" s="129"/>
      <c r="IF66" s="129"/>
      <c r="IG66" s="129"/>
      <c r="IH66" s="129"/>
      <c r="II66" s="129"/>
      <c r="IJ66" s="129"/>
    </row>
    <row r="67" spans="1:244" ht="11.1" customHeight="1">
      <c r="A67" s="214" t="s">
        <v>625</v>
      </c>
      <c r="B67" s="214" t="s">
        <v>628</v>
      </c>
      <c r="D67" s="76">
        <v>177091</v>
      </c>
      <c r="E67" s="76">
        <v>204138</v>
      </c>
      <c r="F67" s="76">
        <v>301824</v>
      </c>
      <c r="H67" s="214" t="s">
        <v>634</v>
      </c>
      <c r="I67" s="214" t="s">
        <v>631</v>
      </c>
    </row>
    <row r="68" spans="1:244" ht="11.1" customHeight="1">
      <c r="A68" s="88"/>
      <c r="B68" s="88"/>
      <c r="C68" s="94"/>
      <c r="D68" s="76"/>
      <c r="E68" s="76"/>
      <c r="F68" s="76"/>
      <c r="G68" s="94"/>
      <c r="H68" s="241"/>
      <c r="I68" s="239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</row>
    <row r="69" spans="1:244" ht="11.1" customHeight="1">
      <c r="A69" s="298" t="s">
        <v>763</v>
      </c>
      <c r="B69" s="88"/>
      <c r="C69" s="88"/>
      <c r="D69" s="76"/>
      <c r="E69" s="76"/>
      <c r="F69" s="76"/>
      <c r="G69" s="240"/>
      <c r="H69" s="239"/>
      <c r="I69" s="405" t="s">
        <v>797</v>
      </c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  <c r="AA69" s="129"/>
      <c r="AB69" s="129"/>
      <c r="AC69" s="129"/>
      <c r="AD69" s="129"/>
      <c r="AE69" s="129"/>
      <c r="AF69" s="129"/>
      <c r="AG69" s="129"/>
      <c r="AH69" s="129"/>
      <c r="AI69" s="129"/>
      <c r="AJ69" s="129"/>
      <c r="AK69" s="129"/>
      <c r="AL69" s="129"/>
      <c r="AM69" s="129"/>
      <c r="AN69" s="129"/>
      <c r="AO69" s="129"/>
      <c r="AP69" s="129"/>
      <c r="AQ69" s="129"/>
      <c r="AR69" s="129"/>
      <c r="AS69" s="129"/>
      <c r="AT69" s="129"/>
      <c r="AU69" s="129"/>
      <c r="AV69" s="129"/>
      <c r="AW69" s="129"/>
      <c r="AX69" s="129"/>
      <c r="AY69" s="129"/>
      <c r="AZ69" s="129"/>
      <c r="BA69" s="129"/>
      <c r="BB69" s="129"/>
      <c r="BC69" s="129"/>
      <c r="BD69" s="129"/>
      <c r="BE69" s="129"/>
      <c r="BF69" s="129"/>
      <c r="BG69" s="129"/>
      <c r="BH69" s="129"/>
      <c r="BI69" s="129"/>
      <c r="BJ69" s="129"/>
      <c r="BK69" s="129"/>
      <c r="BL69" s="129"/>
      <c r="BM69" s="129"/>
      <c r="BN69" s="129"/>
      <c r="BO69" s="129"/>
      <c r="BP69" s="129"/>
      <c r="BQ69" s="129"/>
      <c r="BR69" s="129"/>
      <c r="BS69" s="129"/>
      <c r="BT69" s="129"/>
      <c r="BU69" s="129"/>
      <c r="BV69" s="129"/>
      <c r="BW69" s="129"/>
      <c r="BX69" s="129"/>
      <c r="BY69" s="129"/>
      <c r="BZ69" s="129"/>
      <c r="CA69" s="129"/>
      <c r="CB69" s="129"/>
      <c r="CC69" s="129"/>
      <c r="CD69" s="129"/>
      <c r="CE69" s="129"/>
      <c r="CF69" s="129"/>
      <c r="CG69" s="129"/>
      <c r="CH69" s="129"/>
      <c r="CI69" s="129"/>
      <c r="CJ69" s="129"/>
      <c r="CK69" s="129"/>
      <c r="CL69" s="129"/>
      <c r="CM69" s="129"/>
      <c r="CN69" s="129"/>
      <c r="CO69" s="129"/>
      <c r="CP69" s="129"/>
      <c r="CQ69" s="129"/>
      <c r="CR69" s="129"/>
      <c r="CS69" s="129"/>
      <c r="CT69" s="129"/>
      <c r="CU69" s="129"/>
      <c r="CV69" s="129"/>
      <c r="CW69" s="129"/>
      <c r="CX69" s="129"/>
      <c r="CY69" s="129"/>
      <c r="CZ69" s="129"/>
      <c r="DA69" s="129"/>
      <c r="DB69" s="129"/>
      <c r="DC69" s="129"/>
      <c r="DD69" s="129"/>
      <c r="DE69" s="129"/>
      <c r="DF69" s="129"/>
      <c r="DG69" s="129"/>
      <c r="DH69" s="129"/>
      <c r="DI69" s="129"/>
      <c r="DJ69" s="129"/>
      <c r="DK69" s="129"/>
      <c r="DL69" s="129"/>
      <c r="DM69" s="129"/>
      <c r="DN69" s="129"/>
      <c r="DO69" s="129"/>
      <c r="DP69" s="129"/>
      <c r="DQ69" s="129"/>
      <c r="DR69" s="129"/>
      <c r="DS69" s="129"/>
      <c r="DT69" s="129"/>
      <c r="DU69" s="129"/>
      <c r="DV69" s="129"/>
      <c r="DW69" s="129"/>
      <c r="DX69" s="129"/>
      <c r="DY69" s="129"/>
      <c r="DZ69" s="129"/>
      <c r="EA69" s="129"/>
      <c r="EB69" s="129"/>
      <c r="EC69" s="129"/>
      <c r="ED69" s="129"/>
      <c r="EE69" s="129"/>
      <c r="EF69" s="129"/>
      <c r="EG69" s="129"/>
      <c r="EH69" s="129"/>
      <c r="EI69" s="129"/>
      <c r="EJ69" s="129"/>
      <c r="EK69" s="129"/>
      <c r="EL69" s="129"/>
      <c r="EM69" s="129"/>
      <c r="EN69" s="129"/>
      <c r="EO69" s="129"/>
      <c r="EP69" s="129"/>
      <c r="EQ69" s="129"/>
      <c r="ER69" s="129"/>
      <c r="ES69" s="129"/>
      <c r="ET69" s="129"/>
      <c r="EU69" s="129"/>
      <c r="EV69" s="129"/>
      <c r="EW69" s="129"/>
      <c r="EX69" s="129"/>
      <c r="EY69" s="129"/>
      <c r="EZ69" s="129"/>
      <c r="FA69" s="129"/>
      <c r="FB69" s="129"/>
      <c r="FC69" s="129"/>
      <c r="FD69" s="129"/>
      <c r="FE69" s="129"/>
      <c r="FF69" s="129"/>
      <c r="FG69" s="129"/>
      <c r="FH69" s="129"/>
      <c r="FI69" s="129"/>
      <c r="FJ69" s="129"/>
      <c r="FK69" s="129"/>
      <c r="FL69" s="129"/>
      <c r="FM69" s="129"/>
      <c r="FN69" s="129"/>
      <c r="FO69" s="129"/>
      <c r="FP69" s="129"/>
      <c r="FQ69" s="129"/>
      <c r="FR69" s="129"/>
      <c r="FS69" s="129"/>
      <c r="FT69" s="129"/>
      <c r="FU69" s="129"/>
      <c r="FV69" s="129"/>
      <c r="FW69" s="129"/>
      <c r="FX69" s="129"/>
      <c r="FY69" s="129"/>
      <c r="FZ69" s="129"/>
      <c r="GA69" s="129"/>
      <c r="GB69" s="129"/>
      <c r="GC69" s="129"/>
      <c r="GD69" s="129"/>
      <c r="GE69" s="129"/>
      <c r="GF69" s="129"/>
      <c r="GG69" s="129"/>
      <c r="GH69" s="129"/>
      <c r="GI69" s="129"/>
      <c r="GJ69" s="129"/>
      <c r="GK69" s="129"/>
      <c r="GL69" s="129"/>
      <c r="GM69" s="129"/>
      <c r="GN69" s="129"/>
      <c r="GO69" s="129"/>
      <c r="GP69" s="129"/>
      <c r="GQ69" s="129"/>
      <c r="GR69" s="129"/>
      <c r="GS69" s="129"/>
      <c r="GT69" s="129"/>
      <c r="GU69" s="129"/>
      <c r="GV69" s="129"/>
      <c r="GW69" s="129"/>
      <c r="GX69" s="129"/>
      <c r="GY69" s="129"/>
      <c r="GZ69" s="129"/>
      <c r="HA69" s="129"/>
      <c r="HB69" s="129"/>
      <c r="HC69" s="129"/>
      <c r="HD69" s="129"/>
      <c r="HE69" s="129"/>
      <c r="HF69" s="129"/>
      <c r="HG69" s="129"/>
      <c r="HH69" s="129"/>
      <c r="HI69" s="129"/>
      <c r="HJ69" s="129"/>
      <c r="HK69" s="129"/>
      <c r="HL69" s="129"/>
      <c r="HM69" s="129"/>
      <c r="HN69" s="129"/>
      <c r="HO69" s="129"/>
      <c r="HP69" s="129"/>
      <c r="HQ69" s="129"/>
      <c r="HR69" s="129"/>
      <c r="HS69" s="129"/>
      <c r="HT69" s="129"/>
      <c r="HU69" s="129"/>
      <c r="HV69" s="129"/>
      <c r="HW69" s="129"/>
      <c r="HX69" s="129"/>
      <c r="HY69" s="129"/>
      <c r="HZ69" s="129"/>
      <c r="IA69" s="129"/>
      <c r="IB69" s="129"/>
      <c r="IC69" s="129"/>
      <c r="ID69" s="129"/>
      <c r="IE69" s="129"/>
      <c r="IF69" s="129"/>
      <c r="IG69" s="129"/>
      <c r="IH69" s="129"/>
      <c r="II69" s="129"/>
      <c r="IJ69" s="129"/>
    </row>
    <row r="70" spans="1:244" ht="12.75" customHeight="1">
      <c r="A70" s="88" t="s">
        <v>243</v>
      </c>
      <c r="B70" s="88" t="s">
        <v>243</v>
      </c>
      <c r="C70" s="88" t="s">
        <v>318</v>
      </c>
      <c r="D70" s="76">
        <v>4847609</v>
      </c>
      <c r="E70" s="76">
        <v>4622142</v>
      </c>
      <c r="F70" s="76">
        <v>4253503</v>
      </c>
      <c r="G70" s="238" t="s">
        <v>172</v>
      </c>
      <c r="H70" s="239" t="s">
        <v>254</v>
      </c>
      <c r="I70" s="239" t="s">
        <v>254</v>
      </c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  <c r="AA70" s="129"/>
      <c r="AB70" s="129"/>
      <c r="AC70" s="129"/>
      <c r="AD70" s="129"/>
      <c r="AE70" s="129"/>
      <c r="AF70" s="129"/>
      <c r="AG70" s="129"/>
      <c r="AH70" s="129"/>
      <c r="AI70" s="129"/>
      <c r="AJ70" s="129"/>
      <c r="AK70" s="129"/>
      <c r="AL70" s="129"/>
      <c r="AM70" s="129"/>
      <c r="AN70" s="129"/>
      <c r="AO70" s="129"/>
      <c r="AP70" s="129"/>
      <c r="AQ70" s="129"/>
      <c r="AR70" s="129"/>
      <c r="AS70" s="129"/>
      <c r="AT70" s="129"/>
      <c r="AU70" s="129"/>
      <c r="AV70" s="129"/>
      <c r="AW70" s="129"/>
      <c r="AX70" s="129"/>
      <c r="AY70" s="129"/>
      <c r="AZ70" s="129"/>
      <c r="BA70" s="129"/>
      <c r="BB70" s="129"/>
      <c r="BC70" s="129"/>
      <c r="BD70" s="129"/>
      <c r="BE70" s="129"/>
      <c r="BF70" s="129"/>
      <c r="BG70" s="129"/>
      <c r="BH70" s="129"/>
      <c r="BI70" s="129"/>
      <c r="BJ70" s="129"/>
      <c r="BK70" s="129"/>
      <c r="BL70" s="129"/>
      <c r="BM70" s="129"/>
      <c r="BN70" s="129"/>
      <c r="BO70" s="129"/>
      <c r="BP70" s="129"/>
      <c r="BQ70" s="129"/>
      <c r="BR70" s="129"/>
      <c r="BS70" s="129"/>
      <c r="BT70" s="129"/>
      <c r="BU70" s="129"/>
      <c r="BV70" s="129"/>
      <c r="BW70" s="129"/>
      <c r="BX70" s="129"/>
      <c r="BY70" s="129"/>
      <c r="BZ70" s="129"/>
      <c r="CA70" s="129"/>
      <c r="CB70" s="129"/>
      <c r="CC70" s="129"/>
      <c r="CD70" s="129"/>
      <c r="CE70" s="129"/>
      <c r="CF70" s="129"/>
      <c r="CG70" s="129"/>
      <c r="CH70" s="129"/>
      <c r="CI70" s="129"/>
      <c r="CJ70" s="129"/>
      <c r="CK70" s="129"/>
      <c r="CL70" s="129"/>
      <c r="CM70" s="129"/>
      <c r="CN70" s="129"/>
      <c r="CO70" s="129"/>
      <c r="CP70" s="129"/>
      <c r="CQ70" s="129"/>
      <c r="CR70" s="129"/>
      <c r="CS70" s="129"/>
      <c r="CT70" s="129"/>
      <c r="CU70" s="129"/>
      <c r="CV70" s="129"/>
      <c r="CW70" s="129"/>
      <c r="CX70" s="129"/>
      <c r="CY70" s="129"/>
      <c r="CZ70" s="129"/>
      <c r="DA70" s="129"/>
      <c r="DB70" s="129"/>
      <c r="DC70" s="129"/>
      <c r="DD70" s="129"/>
      <c r="DE70" s="129"/>
      <c r="DF70" s="129"/>
      <c r="DG70" s="129"/>
      <c r="DH70" s="129"/>
      <c r="DI70" s="129"/>
      <c r="DJ70" s="129"/>
      <c r="DK70" s="129"/>
      <c r="DL70" s="129"/>
      <c r="DM70" s="129"/>
      <c r="DN70" s="129"/>
      <c r="DO70" s="129"/>
      <c r="DP70" s="129"/>
      <c r="DQ70" s="129"/>
      <c r="DR70" s="129"/>
      <c r="DS70" s="129"/>
      <c r="DT70" s="129"/>
      <c r="DU70" s="129"/>
      <c r="DV70" s="129"/>
      <c r="DW70" s="129"/>
      <c r="DX70" s="129"/>
      <c r="DY70" s="129"/>
      <c r="DZ70" s="129"/>
      <c r="EA70" s="129"/>
      <c r="EB70" s="129"/>
      <c r="EC70" s="129"/>
      <c r="ED70" s="129"/>
      <c r="EE70" s="129"/>
      <c r="EF70" s="129"/>
      <c r="EG70" s="129"/>
      <c r="EH70" s="129"/>
      <c r="EI70" s="129"/>
      <c r="EJ70" s="129"/>
      <c r="EK70" s="129"/>
      <c r="EL70" s="129"/>
      <c r="EM70" s="129"/>
      <c r="EN70" s="129"/>
      <c r="EO70" s="129"/>
      <c r="EP70" s="129"/>
      <c r="EQ70" s="129"/>
      <c r="ER70" s="129"/>
      <c r="ES70" s="129"/>
      <c r="ET70" s="129"/>
      <c r="EU70" s="129"/>
      <c r="EV70" s="129"/>
      <c r="EW70" s="129"/>
      <c r="EX70" s="129"/>
      <c r="EY70" s="129"/>
      <c r="EZ70" s="129"/>
      <c r="FA70" s="129"/>
      <c r="FB70" s="129"/>
      <c r="FC70" s="129"/>
      <c r="FD70" s="129"/>
      <c r="FE70" s="129"/>
      <c r="FF70" s="129"/>
      <c r="FG70" s="129"/>
      <c r="FH70" s="129"/>
      <c r="FI70" s="129"/>
      <c r="FJ70" s="129"/>
      <c r="FK70" s="129"/>
      <c r="FL70" s="129"/>
      <c r="FM70" s="129"/>
      <c r="FN70" s="129"/>
      <c r="FO70" s="129"/>
      <c r="FP70" s="129"/>
      <c r="FQ70" s="129"/>
      <c r="FR70" s="129"/>
      <c r="FS70" s="129"/>
      <c r="FT70" s="129"/>
      <c r="FU70" s="129"/>
      <c r="FV70" s="129"/>
      <c r="FW70" s="129"/>
      <c r="FX70" s="129"/>
      <c r="FY70" s="129"/>
      <c r="FZ70" s="129"/>
      <c r="GA70" s="129"/>
      <c r="GB70" s="129"/>
      <c r="GC70" s="129"/>
      <c r="GD70" s="129"/>
      <c r="GE70" s="129"/>
      <c r="GF70" s="129"/>
      <c r="GG70" s="129"/>
      <c r="GH70" s="129"/>
      <c r="GI70" s="129"/>
      <c r="GJ70" s="129"/>
      <c r="GK70" s="129"/>
      <c r="GL70" s="129"/>
      <c r="GM70" s="129"/>
      <c r="GN70" s="129"/>
      <c r="GO70" s="129"/>
      <c r="GP70" s="129"/>
      <c r="GQ70" s="129"/>
      <c r="GR70" s="129"/>
      <c r="GS70" s="129"/>
      <c r="GT70" s="129"/>
      <c r="GU70" s="129"/>
      <c r="GV70" s="129"/>
      <c r="GW70" s="129"/>
      <c r="GX70" s="129"/>
      <c r="GY70" s="129"/>
      <c r="GZ70" s="129"/>
      <c r="HA70" s="129"/>
      <c r="HB70" s="129"/>
      <c r="HC70" s="129"/>
      <c r="HD70" s="129"/>
      <c r="HE70" s="129"/>
      <c r="HF70" s="129"/>
      <c r="HG70" s="129"/>
      <c r="HH70" s="129"/>
      <c r="HI70" s="129"/>
      <c r="HJ70" s="129"/>
      <c r="HK70" s="129"/>
      <c r="HL70" s="129"/>
      <c r="HM70" s="129"/>
      <c r="HN70" s="129"/>
      <c r="HO70" s="129"/>
      <c r="HP70" s="129"/>
      <c r="HQ70" s="129"/>
      <c r="HR70" s="129"/>
      <c r="HS70" s="129"/>
      <c r="HT70" s="129"/>
      <c r="HU70" s="129"/>
      <c r="HV70" s="129"/>
      <c r="HW70" s="129"/>
      <c r="HX70" s="129"/>
      <c r="HY70" s="129"/>
      <c r="HZ70" s="129"/>
      <c r="IA70" s="129"/>
      <c r="IB70" s="129"/>
      <c r="IC70" s="129"/>
      <c r="ID70" s="129"/>
      <c r="IE70" s="129"/>
      <c r="IF70" s="129"/>
      <c r="IG70" s="129"/>
      <c r="IH70" s="129"/>
      <c r="II70" s="129"/>
      <c r="IJ70" s="129"/>
    </row>
    <row r="71" spans="1:244" ht="11.1" customHeight="1">
      <c r="A71" s="88"/>
      <c r="B71" s="88" t="s">
        <v>319</v>
      </c>
      <c r="C71" s="88" t="s">
        <v>320</v>
      </c>
      <c r="D71" s="76">
        <v>574852</v>
      </c>
      <c r="E71" s="76">
        <v>571917</v>
      </c>
      <c r="F71" s="76">
        <v>480122</v>
      </c>
      <c r="G71" s="241" t="s">
        <v>321</v>
      </c>
      <c r="H71" s="241" t="s">
        <v>322</v>
      </c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29"/>
      <c r="AD71" s="129"/>
      <c r="AE71" s="129"/>
      <c r="AF71" s="129"/>
      <c r="AG71" s="129"/>
      <c r="AH71" s="129"/>
      <c r="AI71" s="129"/>
      <c r="AJ71" s="129"/>
      <c r="AK71" s="129"/>
      <c r="AL71" s="129"/>
      <c r="AM71" s="129"/>
      <c r="AN71" s="129"/>
      <c r="AO71" s="129"/>
      <c r="AP71" s="129"/>
      <c r="AQ71" s="129"/>
      <c r="AR71" s="129"/>
      <c r="AS71" s="129"/>
      <c r="AT71" s="129"/>
      <c r="AU71" s="129"/>
      <c r="AV71" s="129"/>
      <c r="AW71" s="129"/>
      <c r="AX71" s="129"/>
      <c r="AY71" s="129"/>
      <c r="AZ71" s="129"/>
      <c r="BA71" s="129"/>
      <c r="BB71" s="129"/>
      <c r="BC71" s="129"/>
      <c r="BD71" s="129"/>
      <c r="BE71" s="129"/>
      <c r="BF71" s="129"/>
      <c r="BG71" s="129"/>
      <c r="BH71" s="129"/>
      <c r="BI71" s="129"/>
      <c r="BJ71" s="129"/>
      <c r="BK71" s="129"/>
      <c r="BL71" s="129"/>
      <c r="BM71" s="129"/>
      <c r="BN71" s="129"/>
      <c r="BO71" s="129"/>
      <c r="BP71" s="129"/>
      <c r="BQ71" s="129"/>
      <c r="BR71" s="129"/>
      <c r="BS71" s="129"/>
      <c r="BT71" s="129"/>
      <c r="BU71" s="129"/>
      <c r="BV71" s="129"/>
      <c r="BW71" s="129"/>
      <c r="BX71" s="129"/>
      <c r="BY71" s="129"/>
      <c r="BZ71" s="129"/>
      <c r="CA71" s="129"/>
      <c r="CB71" s="129"/>
      <c r="CC71" s="129"/>
      <c r="CD71" s="129"/>
      <c r="CE71" s="129"/>
      <c r="CF71" s="129"/>
      <c r="CG71" s="129"/>
      <c r="CH71" s="129"/>
      <c r="CI71" s="129"/>
      <c r="CJ71" s="129"/>
      <c r="CK71" s="129"/>
      <c r="CL71" s="129"/>
      <c r="CM71" s="129"/>
      <c r="CN71" s="129"/>
      <c r="CO71" s="129"/>
      <c r="CP71" s="129"/>
      <c r="CQ71" s="129"/>
      <c r="CR71" s="129"/>
      <c r="CS71" s="129"/>
      <c r="CT71" s="129"/>
      <c r="CU71" s="129"/>
      <c r="CV71" s="129"/>
      <c r="CW71" s="129"/>
      <c r="CX71" s="129"/>
      <c r="CY71" s="129"/>
      <c r="CZ71" s="129"/>
      <c r="DA71" s="129"/>
      <c r="DB71" s="129"/>
      <c r="DC71" s="129"/>
      <c r="DD71" s="129"/>
      <c r="DE71" s="129"/>
      <c r="DF71" s="129"/>
      <c r="DG71" s="129"/>
      <c r="DH71" s="129"/>
      <c r="DI71" s="129"/>
      <c r="DJ71" s="129"/>
      <c r="DK71" s="129"/>
      <c r="DL71" s="129"/>
      <c r="DM71" s="129"/>
      <c r="DN71" s="129"/>
      <c r="DO71" s="129"/>
      <c r="DP71" s="129"/>
      <c r="DQ71" s="129"/>
      <c r="DR71" s="129"/>
      <c r="DS71" s="129"/>
      <c r="DT71" s="129"/>
      <c r="DU71" s="129"/>
      <c r="DV71" s="129"/>
      <c r="DW71" s="129"/>
      <c r="DX71" s="129"/>
      <c r="DY71" s="129"/>
      <c r="DZ71" s="129"/>
      <c r="EA71" s="129"/>
      <c r="EB71" s="129"/>
      <c r="EC71" s="129"/>
      <c r="ED71" s="129"/>
      <c r="EE71" s="129"/>
      <c r="EF71" s="129"/>
      <c r="EG71" s="129"/>
      <c r="EH71" s="129"/>
      <c r="EI71" s="129"/>
      <c r="EJ71" s="129"/>
      <c r="EK71" s="129"/>
      <c r="EL71" s="129"/>
      <c r="EM71" s="129"/>
      <c r="EN71" s="129"/>
      <c r="EO71" s="129"/>
      <c r="EP71" s="129"/>
      <c r="EQ71" s="129"/>
      <c r="ER71" s="129"/>
      <c r="ES71" s="129"/>
      <c r="ET71" s="129"/>
      <c r="EU71" s="129"/>
      <c r="EV71" s="129"/>
      <c r="EW71" s="129"/>
      <c r="EX71" s="129"/>
      <c r="EY71" s="129"/>
      <c r="EZ71" s="129"/>
      <c r="FA71" s="129"/>
      <c r="FB71" s="129"/>
      <c r="FC71" s="129"/>
      <c r="FD71" s="129"/>
      <c r="FE71" s="129"/>
      <c r="FF71" s="129"/>
      <c r="FG71" s="129"/>
      <c r="FH71" s="129"/>
      <c r="FI71" s="129"/>
      <c r="FJ71" s="129"/>
      <c r="FK71" s="129"/>
      <c r="FL71" s="129"/>
      <c r="FM71" s="129"/>
      <c r="FN71" s="129"/>
      <c r="FO71" s="129"/>
      <c r="FP71" s="129"/>
      <c r="FQ71" s="129"/>
      <c r="FR71" s="129"/>
      <c r="FS71" s="129"/>
      <c r="FT71" s="129"/>
      <c r="FU71" s="129"/>
      <c r="FV71" s="129"/>
      <c r="FW71" s="129"/>
      <c r="FX71" s="129"/>
      <c r="FY71" s="129"/>
      <c r="FZ71" s="129"/>
      <c r="GA71" s="129"/>
      <c r="GB71" s="129"/>
      <c r="GC71" s="129"/>
      <c r="GD71" s="129"/>
      <c r="GE71" s="129"/>
      <c r="GF71" s="129"/>
      <c r="GG71" s="129"/>
      <c r="GH71" s="129"/>
      <c r="GI71" s="129"/>
      <c r="GJ71" s="129"/>
      <c r="GK71" s="129"/>
      <c r="GL71" s="129"/>
      <c r="GM71" s="129"/>
      <c r="GN71" s="129"/>
      <c r="GO71" s="129"/>
      <c r="GP71" s="129"/>
      <c r="GQ71" s="129"/>
      <c r="GR71" s="129"/>
      <c r="GS71" s="129"/>
      <c r="GT71" s="129"/>
      <c r="GU71" s="129"/>
      <c r="GV71" s="129"/>
      <c r="GW71" s="129"/>
      <c r="GX71" s="129"/>
      <c r="GY71" s="129"/>
      <c r="GZ71" s="129"/>
      <c r="HA71" s="129"/>
      <c r="HB71" s="129"/>
      <c r="HC71" s="129"/>
      <c r="HD71" s="129"/>
      <c r="HE71" s="129"/>
      <c r="HF71" s="129"/>
      <c r="HG71" s="129"/>
      <c r="HH71" s="129"/>
      <c r="HI71" s="129"/>
      <c r="HJ71" s="129"/>
      <c r="HK71" s="129"/>
      <c r="HL71" s="129"/>
      <c r="HM71" s="129"/>
      <c r="HN71" s="129"/>
      <c r="HO71" s="129"/>
      <c r="HP71" s="129"/>
      <c r="HQ71" s="129"/>
      <c r="HR71" s="129"/>
      <c r="HS71" s="129"/>
      <c r="HT71" s="129"/>
      <c r="HU71" s="129"/>
      <c r="HV71" s="129"/>
      <c r="HW71" s="129"/>
      <c r="HX71" s="129"/>
      <c r="HY71" s="129"/>
      <c r="HZ71" s="129"/>
      <c r="IA71" s="129"/>
      <c r="IB71" s="129"/>
      <c r="IC71" s="129"/>
      <c r="ID71" s="129"/>
      <c r="IE71" s="129"/>
      <c r="IF71" s="129"/>
      <c r="IG71" s="129"/>
      <c r="IH71" s="129"/>
      <c r="II71" s="129"/>
      <c r="IJ71" s="129"/>
    </row>
    <row r="72" spans="1:244" ht="11.1" customHeight="1">
      <c r="A72" s="88"/>
      <c r="B72" s="88"/>
      <c r="C72" s="94"/>
      <c r="D72" s="76"/>
      <c r="E72" s="76"/>
      <c r="F72" s="76"/>
      <c r="G72" s="94"/>
      <c r="H72" s="241"/>
      <c r="I72" s="239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</row>
    <row r="73" spans="1:244" ht="11.1" customHeight="1">
      <c r="A73" s="220" t="s">
        <v>965</v>
      </c>
      <c r="B73" s="88"/>
      <c r="C73" s="88"/>
      <c r="D73" s="76"/>
      <c r="H73" s="231"/>
      <c r="I73" s="398" t="s">
        <v>798</v>
      </c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29"/>
      <c r="AN73" s="129"/>
      <c r="AO73" s="129"/>
      <c r="AP73" s="129"/>
      <c r="AQ73" s="129"/>
      <c r="AR73" s="129"/>
      <c r="AS73" s="129"/>
      <c r="AT73" s="129"/>
      <c r="AU73" s="129"/>
      <c r="AV73" s="129"/>
      <c r="AW73" s="129"/>
      <c r="AX73" s="129"/>
      <c r="AY73" s="129"/>
      <c r="AZ73" s="129"/>
      <c r="BA73" s="129"/>
      <c r="BB73" s="129"/>
      <c r="BC73" s="129"/>
      <c r="BD73" s="129"/>
      <c r="BE73" s="129"/>
      <c r="BF73" s="129"/>
      <c r="BG73" s="129"/>
      <c r="BH73" s="129"/>
      <c r="BI73" s="129"/>
      <c r="BJ73" s="129"/>
      <c r="BK73" s="129"/>
      <c r="BL73" s="129"/>
      <c r="BM73" s="129"/>
      <c r="BN73" s="129"/>
      <c r="BO73" s="129"/>
      <c r="BP73" s="129"/>
      <c r="BQ73" s="129"/>
      <c r="BR73" s="129"/>
      <c r="BS73" s="129"/>
      <c r="BT73" s="129"/>
      <c r="BU73" s="129"/>
      <c r="BV73" s="129"/>
      <c r="BW73" s="129"/>
      <c r="BX73" s="129"/>
      <c r="BY73" s="129"/>
      <c r="BZ73" s="129"/>
      <c r="CA73" s="129"/>
      <c r="CB73" s="129"/>
      <c r="CC73" s="129"/>
      <c r="CD73" s="129"/>
      <c r="CE73" s="129"/>
      <c r="CF73" s="129"/>
      <c r="CG73" s="129"/>
      <c r="CH73" s="129"/>
      <c r="CI73" s="129"/>
      <c r="CJ73" s="129"/>
      <c r="CK73" s="129"/>
      <c r="CL73" s="129"/>
      <c r="CM73" s="129"/>
      <c r="CN73" s="129"/>
      <c r="CO73" s="129"/>
      <c r="CP73" s="129"/>
      <c r="CQ73" s="129"/>
      <c r="CR73" s="129"/>
      <c r="CS73" s="129"/>
      <c r="CT73" s="129"/>
      <c r="CU73" s="129"/>
      <c r="CV73" s="129"/>
      <c r="CW73" s="129"/>
      <c r="CX73" s="129"/>
      <c r="CY73" s="129"/>
      <c r="CZ73" s="129"/>
      <c r="DA73" s="129"/>
      <c r="DB73" s="129"/>
      <c r="DC73" s="129"/>
      <c r="DD73" s="129"/>
      <c r="DE73" s="129"/>
      <c r="DF73" s="129"/>
      <c r="DG73" s="129"/>
      <c r="DH73" s="129"/>
      <c r="DI73" s="129"/>
      <c r="DJ73" s="129"/>
      <c r="DK73" s="129"/>
      <c r="DL73" s="129"/>
      <c r="DM73" s="129"/>
      <c r="DN73" s="129"/>
      <c r="DO73" s="129"/>
      <c r="DP73" s="129"/>
      <c r="DQ73" s="129"/>
      <c r="DR73" s="129"/>
      <c r="DS73" s="129"/>
      <c r="DT73" s="129"/>
      <c r="DU73" s="129"/>
      <c r="DV73" s="129"/>
      <c r="DW73" s="129"/>
      <c r="DX73" s="129"/>
      <c r="DY73" s="129"/>
      <c r="DZ73" s="129"/>
      <c r="EA73" s="129"/>
      <c r="EB73" s="129"/>
      <c r="EC73" s="129"/>
      <c r="ED73" s="129"/>
      <c r="EE73" s="129"/>
      <c r="EF73" s="129"/>
      <c r="EG73" s="129"/>
      <c r="EH73" s="129"/>
      <c r="EI73" s="129"/>
      <c r="EJ73" s="129"/>
      <c r="EK73" s="129"/>
      <c r="EL73" s="129"/>
      <c r="EM73" s="129"/>
      <c r="EN73" s="129"/>
      <c r="EO73" s="129"/>
      <c r="EP73" s="129"/>
      <c r="EQ73" s="129"/>
      <c r="ER73" s="129"/>
      <c r="ES73" s="129"/>
      <c r="ET73" s="129"/>
      <c r="EU73" s="129"/>
      <c r="EV73" s="129"/>
      <c r="EW73" s="129"/>
      <c r="EX73" s="129"/>
      <c r="EY73" s="129"/>
      <c r="EZ73" s="129"/>
      <c r="FA73" s="129"/>
      <c r="FB73" s="129"/>
      <c r="FC73" s="129"/>
      <c r="FD73" s="129"/>
      <c r="FE73" s="129"/>
      <c r="FF73" s="129"/>
      <c r="FG73" s="129"/>
      <c r="FH73" s="129"/>
      <c r="FI73" s="129"/>
      <c r="FJ73" s="129"/>
      <c r="FK73" s="129"/>
      <c r="FL73" s="129"/>
      <c r="FM73" s="129"/>
      <c r="FN73" s="129"/>
      <c r="FO73" s="129"/>
      <c r="FP73" s="129"/>
      <c r="FQ73" s="129"/>
      <c r="FR73" s="129"/>
      <c r="FS73" s="129"/>
      <c r="FT73" s="129"/>
      <c r="FU73" s="129"/>
      <c r="FV73" s="129"/>
      <c r="FW73" s="129"/>
      <c r="FX73" s="129"/>
      <c r="FY73" s="129"/>
      <c r="FZ73" s="129"/>
      <c r="GA73" s="129"/>
      <c r="GB73" s="129"/>
      <c r="GC73" s="129"/>
      <c r="GD73" s="129"/>
      <c r="GE73" s="129"/>
      <c r="GF73" s="129"/>
      <c r="GG73" s="129"/>
      <c r="GH73" s="129"/>
      <c r="GI73" s="129"/>
      <c r="GJ73" s="129"/>
      <c r="GK73" s="129"/>
      <c r="GL73" s="129"/>
      <c r="GM73" s="129"/>
      <c r="GN73" s="129"/>
      <c r="GO73" s="129"/>
      <c r="GP73" s="129"/>
      <c r="GQ73" s="129"/>
      <c r="GR73" s="129"/>
      <c r="GS73" s="129"/>
      <c r="GT73" s="129"/>
      <c r="GU73" s="129"/>
      <c r="GV73" s="129"/>
      <c r="GW73" s="129"/>
      <c r="GX73" s="129"/>
      <c r="GY73" s="129"/>
      <c r="GZ73" s="129"/>
      <c r="HA73" s="129"/>
      <c r="HB73" s="129"/>
      <c r="HC73" s="129"/>
      <c r="HD73" s="129"/>
      <c r="HE73" s="129"/>
      <c r="HF73" s="129"/>
      <c r="HG73" s="129"/>
      <c r="HH73" s="129"/>
      <c r="HI73" s="129"/>
      <c r="HJ73" s="129"/>
      <c r="HK73" s="129"/>
      <c r="HL73" s="129"/>
      <c r="HM73" s="129"/>
      <c r="HN73" s="129"/>
      <c r="HO73" s="129"/>
      <c r="HP73" s="129"/>
      <c r="HQ73" s="129"/>
      <c r="HR73" s="129"/>
      <c r="HS73" s="129"/>
      <c r="HT73" s="129"/>
      <c r="HU73" s="129"/>
      <c r="HV73" s="129"/>
      <c r="HW73" s="129"/>
      <c r="HX73" s="129"/>
      <c r="HY73" s="129"/>
      <c r="HZ73" s="129"/>
      <c r="IA73" s="129"/>
      <c r="IB73" s="129"/>
      <c r="IC73" s="129"/>
      <c r="ID73" s="129"/>
      <c r="IE73" s="129"/>
      <c r="IF73" s="129"/>
      <c r="IG73" s="129"/>
      <c r="IH73" s="129"/>
      <c r="II73" s="129"/>
      <c r="IJ73" s="129"/>
    </row>
    <row r="74" spans="1:244" ht="11.1" customHeight="1">
      <c r="A74" s="88" t="s">
        <v>966</v>
      </c>
      <c r="B74" s="88" t="s">
        <v>314</v>
      </c>
      <c r="C74" s="88" t="s">
        <v>315</v>
      </c>
      <c r="D74" s="76">
        <v>43889993</v>
      </c>
      <c r="E74" s="76">
        <v>40244217</v>
      </c>
      <c r="F74" s="76">
        <v>37957269</v>
      </c>
      <c r="G74" s="238" t="s">
        <v>170</v>
      </c>
      <c r="H74" s="239" t="s">
        <v>316</v>
      </c>
      <c r="I74" s="404" t="s">
        <v>967</v>
      </c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  <c r="AN74" s="129"/>
      <c r="AO74" s="129"/>
      <c r="AP74" s="129"/>
      <c r="AQ74" s="129"/>
      <c r="AR74" s="129"/>
      <c r="AS74" s="129"/>
      <c r="AT74" s="129"/>
      <c r="AU74" s="129"/>
      <c r="AV74" s="129"/>
      <c r="AW74" s="129"/>
      <c r="AX74" s="129"/>
      <c r="AY74" s="129"/>
      <c r="AZ74" s="129"/>
      <c r="BA74" s="129"/>
      <c r="BB74" s="129"/>
      <c r="BC74" s="129"/>
      <c r="BD74" s="129"/>
      <c r="BE74" s="129"/>
      <c r="BF74" s="129"/>
      <c r="BG74" s="129"/>
      <c r="BH74" s="129"/>
      <c r="BI74" s="129"/>
      <c r="BJ74" s="129"/>
      <c r="BK74" s="129"/>
      <c r="BL74" s="129"/>
      <c r="BM74" s="129"/>
      <c r="BN74" s="129"/>
      <c r="BO74" s="129"/>
      <c r="BP74" s="129"/>
      <c r="BQ74" s="129"/>
      <c r="BR74" s="129"/>
      <c r="BS74" s="129"/>
      <c r="BT74" s="129"/>
      <c r="BU74" s="129"/>
      <c r="BV74" s="129"/>
      <c r="BW74" s="129"/>
      <c r="BX74" s="129"/>
      <c r="BY74" s="129"/>
      <c r="BZ74" s="129"/>
      <c r="CA74" s="129"/>
      <c r="CB74" s="129"/>
      <c r="CC74" s="129"/>
      <c r="CD74" s="129"/>
      <c r="CE74" s="129"/>
      <c r="CF74" s="129"/>
      <c r="CG74" s="129"/>
      <c r="CH74" s="129"/>
      <c r="CI74" s="129"/>
      <c r="CJ74" s="129"/>
      <c r="CK74" s="129"/>
      <c r="CL74" s="129"/>
      <c r="CM74" s="129"/>
      <c r="CN74" s="129"/>
      <c r="CO74" s="129"/>
      <c r="CP74" s="129"/>
      <c r="CQ74" s="129"/>
      <c r="CR74" s="129"/>
      <c r="CS74" s="129"/>
      <c r="CT74" s="129"/>
      <c r="CU74" s="129"/>
      <c r="CV74" s="129"/>
      <c r="CW74" s="129"/>
      <c r="CX74" s="129"/>
      <c r="CY74" s="129"/>
      <c r="CZ74" s="129"/>
      <c r="DA74" s="129"/>
      <c r="DB74" s="129"/>
      <c r="DC74" s="129"/>
      <c r="DD74" s="129"/>
      <c r="DE74" s="129"/>
      <c r="DF74" s="129"/>
      <c r="DG74" s="129"/>
      <c r="DH74" s="129"/>
      <c r="DI74" s="129"/>
      <c r="DJ74" s="129"/>
      <c r="DK74" s="129"/>
      <c r="DL74" s="129"/>
      <c r="DM74" s="129"/>
      <c r="DN74" s="129"/>
      <c r="DO74" s="129"/>
      <c r="DP74" s="129"/>
      <c r="DQ74" s="129"/>
      <c r="DR74" s="129"/>
      <c r="DS74" s="129"/>
      <c r="DT74" s="129"/>
      <c r="DU74" s="129"/>
      <c r="DV74" s="129"/>
      <c r="DW74" s="129"/>
      <c r="DX74" s="129"/>
      <c r="DY74" s="129"/>
      <c r="DZ74" s="129"/>
      <c r="EA74" s="129"/>
      <c r="EB74" s="129"/>
      <c r="EC74" s="129"/>
      <c r="ED74" s="129"/>
      <c r="EE74" s="129"/>
      <c r="EF74" s="129"/>
      <c r="EG74" s="129"/>
      <c r="EH74" s="129"/>
      <c r="EI74" s="129"/>
      <c r="EJ74" s="129"/>
      <c r="EK74" s="129"/>
      <c r="EL74" s="129"/>
      <c r="EM74" s="129"/>
      <c r="EN74" s="129"/>
      <c r="EO74" s="129"/>
      <c r="EP74" s="129"/>
      <c r="EQ74" s="129"/>
      <c r="ER74" s="129"/>
      <c r="ES74" s="129"/>
      <c r="ET74" s="129"/>
      <c r="EU74" s="129"/>
      <c r="EV74" s="129"/>
      <c r="EW74" s="129"/>
      <c r="EX74" s="129"/>
      <c r="EY74" s="129"/>
      <c r="EZ74" s="129"/>
      <c r="FA74" s="129"/>
      <c r="FB74" s="129"/>
      <c r="FC74" s="129"/>
      <c r="FD74" s="129"/>
      <c r="FE74" s="129"/>
      <c r="FF74" s="129"/>
      <c r="FG74" s="129"/>
      <c r="FH74" s="129"/>
      <c r="FI74" s="129"/>
      <c r="FJ74" s="129"/>
      <c r="FK74" s="129"/>
      <c r="FL74" s="129"/>
      <c r="FM74" s="129"/>
      <c r="FN74" s="129"/>
      <c r="FO74" s="129"/>
      <c r="FP74" s="129"/>
      <c r="FQ74" s="129"/>
      <c r="FR74" s="129"/>
      <c r="FS74" s="129"/>
      <c r="FT74" s="129"/>
      <c r="FU74" s="129"/>
      <c r="FV74" s="129"/>
      <c r="FW74" s="129"/>
      <c r="FX74" s="129"/>
      <c r="FY74" s="129"/>
      <c r="FZ74" s="129"/>
      <c r="GA74" s="129"/>
      <c r="GB74" s="129"/>
      <c r="GC74" s="129"/>
      <c r="GD74" s="129"/>
      <c r="GE74" s="129"/>
      <c r="GF74" s="129"/>
      <c r="GG74" s="129"/>
      <c r="GH74" s="129"/>
      <c r="GI74" s="129"/>
      <c r="GJ74" s="129"/>
      <c r="GK74" s="129"/>
      <c r="GL74" s="129"/>
      <c r="GM74" s="129"/>
      <c r="GN74" s="129"/>
      <c r="GO74" s="129"/>
      <c r="GP74" s="129"/>
      <c r="GQ74" s="129"/>
      <c r="GR74" s="129"/>
      <c r="GS74" s="129"/>
      <c r="GT74" s="129"/>
      <c r="GU74" s="129"/>
      <c r="GV74" s="129"/>
      <c r="GW74" s="129"/>
      <c r="GX74" s="129"/>
      <c r="GY74" s="129"/>
      <c r="GZ74" s="129"/>
      <c r="HA74" s="129"/>
      <c r="HB74" s="129"/>
      <c r="HC74" s="129"/>
      <c r="HD74" s="129"/>
      <c r="HE74" s="129"/>
      <c r="HF74" s="129"/>
      <c r="HG74" s="129"/>
      <c r="HH74" s="129"/>
      <c r="HI74" s="129"/>
      <c r="HJ74" s="129"/>
      <c r="HK74" s="129"/>
      <c r="HL74" s="129"/>
      <c r="HM74" s="129"/>
      <c r="HN74" s="129"/>
      <c r="HO74" s="129"/>
      <c r="HP74" s="129"/>
      <c r="HQ74" s="129"/>
      <c r="HR74" s="129"/>
      <c r="HS74" s="129"/>
      <c r="HT74" s="129"/>
      <c r="HU74" s="129"/>
      <c r="HV74" s="129"/>
      <c r="HW74" s="129"/>
      <c r="HX74" s="129"/>
      <c r="HY74" s="129"/>
      <c r="HZ74" s="129"/>
      <c r="IA74" s="129"/>
      <c r="IB74" s="129"/>
      <c r="IC74" s="129"/>
      <c r="ID74" s="129"/>
      <c r="IE74" s="129"/>
      <c r="IF74" s="129"/>
      <c r="IG74" s="129"/>
      <c r="IH74" s="129"/>
      <c r="II74" s="129"/>
      <c r="IJ74" s="129"/>
    </row>
    <row r="75" spans="1:244" ht="13.5" customHeight="1">
      <c r="A75" s="88" t="s">
        <v>270</v>
      </c>
      <c r="B75" s="88" t="s">
        <v>1108</v>
      </c>
      <c r="C75" s="88" t="s">
        <v>317</v>
      </c>
      <c r="D75" s="76">
        <v>7037056</v>
      </c>
      <c r="E75" s="76">
        <v>6751767</v>
      </c>
      <c r="F75" s="76">
        <v>5852487</v>
      </c>
      <c r="G75" s="240" t="s">
        <v>171</v>
      </c>
      <c r="H75" s="242" t="s">
        <v>1106</v>
      </c>
      <c r="I75" s="239" t="s">
        <v>253</v>
      </c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129"/>
      <c r="AP75" s="129"/>
      <c r="AQ75" s="129"/>
      <c r="AR75" s="129"/>
      <c r="AS75" s="129"/>
      <c r="AT75" s="129"/>
      <c r="AU75" s="129"/>
      <c r="AV75" s="129"/>
      <c r="AW75" s="129"/>
      <c r="AX75" s="129"/>
      <c r="AY75" s="129"/>
      <c r="AZ75" s="129"/>
      <c r="BA75" s="129"/>
      <c r="BB75" s="129"/>
      <c r="BC75" s="129"/>
      <c r="BD75" s="129"/>
      <c r="BE75" s="129"/>
      <c r="BF75" s="129"/>
      <c r="BG75" s="129"/>
      <c r="BH75" s="129"/>
      <c r="BI75" s="129"/>
      <c r="BJ75" s="129"/>
      <c r="BK75" s="129"/>
      <c r="BL75" s="129"/>
      <c r="BM75" s="129"/>
      <c r="BN75" s="129"/>
      <c r="BO75" s="129"/>
      <c r="BP75" s="129"/>
      <c r="BQ75" s="129"/>
      <c r="BR75" s="129"/>
      <c r="BS75" s="129"/>
      <c r="BT75" s="129"/>
      <c r="BU75" s="129"/>
      <c r="BV75" s="129"/>
      <c r="BW75" s="129"/>
      <c r="BX75" s="129"/>
      <c r="BY75" s="129"/>
      <c r="BZ75" s="129"/>
      <c r="CA75" s="129"/>
      <c r="CB75" s="129"/>
      <c r="CC75" s="129"/>
      <c r="CD75" s="129"/>
      <c r="CE75" s="129"/>
      <c r="CF75" s="129"/>
      <c r="CG75" s="129"/>
      <c r="CH75" s="129"/>
      <c r="CI75" s="129"/>
      <c r="CJ75" s="129"/>
      <c r="CK75" s="129"/>
      <c r="CL75" s="129"/>
      <c r="CM75" s="129"/>
      <c r="CN75" s="129"/>
      <c r="CO75" s="129"/>
      <c r="CP75" s="129"/>
      <c r="CQ75" s="129"/>
      <c r="CR75" s="129"/>
      <c r="CS75" s="129"/>
      <c r="CT75" s="129"/>
      <c r="CU75" s="129"/>
      <c r="CV75" s="129"/>
      <c r="CW75" s="129"/>
      <c r="CX75" s="129"/>
      <c r="CY75" s="129"/>
      <c r="CZ75" s="129"/>
      <c r="DA75" s="129"/>
      <c r="DB75" s="129"/>
      <c r="DC75" s="129"/>
      <c r="DD75" s="129"/>
      <c r="DE75" s="129"/>
      <c r="DF75" s="129"/>
      <c r="DG75" s="129"/>
      <c r="DH75" s="129"/>
      <c r="DI75" s="129"/>
      <c r="DJ75" s="129"/>
      <c r="DK75" s="129"/>
      <c r="DL75" s="129"/>
      <c r="DM75" s="129"/>
      <c r="DN75" s="129"/>
      <c r="DO75" s="129"/>
      <c r="DP75" s="129"/>
      <c r="DQ75" s="129"/>
      <c r="DR75" s="129"/>
      <c r="DS75" s="129"/>
      <c r="DT75" s="129"/>
      <c r="DU75" s="129"/>
      <c r="DV75" s="129"/>
      <c r="DW75" s="129"/>
      <c r="DX75" s="129"/>
      <c r="DY75" s="129"/>
      <c r="DZ75" s="129"/>
      <c r="EA75" s="129"/>
      <c r="EB75" s="129"/>
      <c r="EC75" s="129"/>
      <c r="ED75" s="129"/>
      <c r="EE75" s="129"/>
      <c r="EF75" s="129"/>
      <c r="EG75" s="129"/>
      <c r="EH75" s="129"/>
      <c r="EI75" s="129"/>
      <c r="EJ75" s="129"/>
      <c r="EK75" s="129"/>
      <c r="EL75" s="129"/>
      <c r="EM75" s="129"/>
      <c r="EN75" s="129"/>
      <c r="EO75" s="129"/>
      <c r="EP75" s="129"/>
      <c r="EQ75" s="129"/>
      <c r="ER75" s="129"/>
      <c r="ES75" s="129"/>
      <c r="ET75" s="129"/>
      <c r="EU75" s="129"/>
      <c r="EV75" s="129"/>
      <c r="EW75" s="129"/>
      <c r="EX75" s="129"/>
      <c r="EY75" s="129"/>
      <c r="EZ75" s="129"/>
      <c r="FA75" s="129"/>
      <c r="FB75" s="129"/>
      <c r="FC75" s="129"/>
      <c r="FD75" s="129"/>
      <c r="FE75" s="129"/>
      <c r="FF75" s="129"/>
      <c r="FG75" s="129"/>
      <c r="FH75" s="129"/>
      <c r="FI75" s="129"/>
      <c r="FJ75" s="129"/>
      <c r="FK75" s="129"/>
      <c r="FL75" s="129"/>
      <c r="FM75" s="129"/>
      <c r="FN75" s="129"/>
      <c r="FO75" s="129"/>
      <c r="FP75" s="129"/>
      <c r="FQ75" s="129"/>
      <c r="FR75" s="129"/>
      <c r="FS75" s="129"/>
      <c r="FT75" s="129"/>
      <c r="FU75" s="129"/>
      <c r="FV75" s="129"/>
      <c r="FW75" s="129"/>
      <c r="FX75" s="129"/>
      <c r="FY75" s="129"/>
      <c r="FZ75" s="129"/>
      <c r="GA75" s="129"/>
      <c r="GB75" s="129"/>
      <c r="GC75" s="129"/>
      <c r="GD75" s="129"/>
      <c r="GE75" s="129"/>
      <c r="GF75" s="129"/>
      <c r="GG75" s="129"/>
      <c r="GH75" s="129"/>
      <c r="GI75" s="129"/>
      <c r="GJ75" s="129"/>
      <c r="GK75" s="129"/>
      <c r="GL75" s="129"/>
      <c r="GM75" s="129"/>
      <c r="GN75" s="129"/>
      <c r="GO75" s="129"/>
      <c r="GP75" s="129"/>
      <c r="GQ75" s="129"/>
      <c r="GR75" s="129"/>
      <c r="GS75" s="129"/>
      <c r="GT75" s="129"/>
      <c r="GU75" s="129"/>
      <c r="GV75" s="129"/>
      <c r="GW75" s="129"/>
      <c r="GX75" s="129"/>
      <c r="GY75" s="129"/>
      <c r="GZ75" s="129"/>
      <c r="HA75" s="129"/>
      <c r="HB75" s="129"/>
      <c r="HC75" s="129"/>
      <c r="HD75" s="129"/>
      <c r="HE75" s="129"/>
      <c r="HF75" s="129"/>
      <c r="HG75" s="129"/>
      <c r="HH75" s="129"/>
      <c r="HI75" s="129"/>
      <c r="HJ75" s="129"/>
      <c r="HK75" s="129"/>
      <c r="HL75" s="129"/>
      <c r="HM75" s="129"/>
      <c r="HN75" s="129"/>
      <c r="HO75" s="129"/>
      <c r="HP75" s="129"/>
      <c r="HQ75" s="129"/>
      <c r="HR75" s="129"/>
      <c r="HS75" s="129"/>
      <c r="HT75" s="129"/>
      <c r="HU75" s="129"/>
      <c r="HV75" s="129"/>
      <c r="HW75" s="129"/>
      <c r="HX75" s="129"/>
      <c r="HY75" s="129"/>
      <c r="HZ75" s="129"/>
      <c r="IA75" s="129"/>
      <c r="IB75" s="129"/>
      <c r="IC75" s="129"/>
      <c r="ID75" s="129"/>
      <c r="IE75" s="129"/>
      <c r="IF75" s="129"/>
      <c r="IG75" s="129"/>
      <c r="IH75" s="129"/>
      <c r="II75" s="129"/>
      <c r="IJ75" s="129"/>
    </row>
    <row r="76" spans="1:244" ht="11.1" customHeight="1">
      <c r="A76" s="88"/>
      <c r="B76" s="88"/>
      <c r="C76" s="88"/>
      <c r="D76" s="76"/>
      <c r="E76" s="76"/>
      <c r="F76" s="76"/>
      <c r="G76" s="240"/>
      <c r="H76" s="239"/>
      <c r="I76" s="23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129"/>
      <c r="AP76" s="129"/>
      <c r="AQ76" s="129"/>
      <c r="AR76" s="129"/>
      <c r="AS76" s="129"/>
      <c r="AT76" s="129"/>
      <c r="AU76" s="129"/>
      <c r="AV76" s="129"/>
      <c r="AW76" s="129"/>
      <c r="AX76" s="129"/>
      <c r="AY76" s="129"/>
      <c r="AZ76" s="129"/>
      <c r="BA76" s="129"/>
      <c r="BB76" s="129"/>
      <c r="BC76" s="129"/>
      <c r="BD76" s="129"/>
      <c r="BE76" s="129"/>
      <c r="BF76" s="129"/>
      <c r="BG76" s="129"/>
      <c r="BH76" s="129"/>
      <c r="BI76" s="129"/>
      <c r="BJ76" s="129"/>
      <c r="BK76" s="129"/>
      <c r="BL76" s="129"/>
      <c r="BM76" s="129"/>
      <c r="BN76" s="129"/>
      <c r="BO76" s="129"/>
      <c r="BP76" s="129"/>
      <c r="BQ76" s="129"/>
      <c r="BR76" s="129"/>
      <c r="BS76" s="129"/>
      <c r="BT76" s="129"/>
      <c r="BU76" s="129"/>
      <c r="BV76" s="129"/>
      <c r="BW76" s="129"/>
      <c r="BX76" s="129"/>
      <c r="BY76" s="129"/>
      <c r="BZ76" s="129"/>
      <c r="CA76" s="129"/>
      <c r="CB76" s="129"/>
      <c r="CC76" s="129"/>
      <c r="CD76" s="129"/>
      <c r="CE76" s="129"/>
      <c r="CF76" s="129"/>
      <c r="CG76" s="129"/>
      <c r="CH76" s="129"/>
      <c r="CI76" s="129"/>
      <c r="CJ76" s="129"/>
      <c r="CK76" s="129"/>
      <c r="CL76" s="129"/>
      <c r="CM76" s="129"/>
      <c r="CN76" s="129"/>
      <c r="CO76" s="129"/>
      <c r="CP76" s="129"/>
      <c r="CQ76" s="129"/>
      <c r="CR76" s="129"/>
      <c r="CS76" s="129"/>
      <c r="CT76" s="129"/>
      <c r="CU76" s="129"/>
      <c r="CV76" s="129"/>
      <c r="CW76" s="129"/>
      <c r="CX76" s="129"/>
      <c r="CY76" s="129"/>
      <c r="CZ76" s="129"/>
      <c r="DA76" s="129"/>
      <c r="DB76" s="129"/>
      <c r="DC76" s="129"/>
      <c r="DD76" s="129"/>
      <c r="DE76" s="129"/>
      <c r="DF76" s="129"/>
      <c r="DG76" s="129"/>
      <c r="DH76" s="129"/>
      <c r="DI76" s="129"/>
      <c r="DJ76" s="129"/>
      <c r="DK76" s="129"/>
      <c r="DL76" s="129"/>
      <c r="DM76" s="129"/>
      <c r="DN76" s="129"/>
      <c r="DO76" s="129"/>
      <c r="DP76" s="129"/>
      <c r="DQ76" s="129"/>
      <c r="DR76" s="129"/>
      <c r="DS76" s="129"/>
      <c r="DT76" s="129"/>
      <c r="DU76" s="129"/>
      <c r="DV76" s="129"/>
      <c r="DW76" s="129"/>
      <c r="DX76" s="129"/>
      <c r="DY76" s="129"/>
      <c r="DZ76" s="129"/>
      <c r="EA76" s="129"/>
      <c r="EB76" s="129"/>
      <c r="EC76" s="129"/>
      <c r="ED76" s="129"/>
      <c r="EE76" s="129"/>
      <c r="EF76" s="129"/>
      <c r="EG76" s="129"/>
      <c r="EH76" s="129"/>
      <c r="EI76" s="129"/>
      <c r="EJ76" s="129"/>
      <c r="EK76" s="129"/>
      <c r="EL76" s="129"/>
      <c r="EM76" s="129"/>
      <c r="EN76" s="129"/>
      <c r="EO76" s="129"/>
      <c r="EP76" s="129"/>
      <c r="EQ76" s="129"/>
      <c r="ER76" s="129"/>
      <c r="ES76" s="129"/>
      <c r="ET76" s="129"/>
      <c r="EU76" s="129"/>
      <c r="EV76" s="129"/>
      <c r="EW76" s="129"/>
      <c r="EX76" s="129"/>
      <c r="EY76" s="129"/>
      <c r="EZ76" s="129"/>
      <c r="FA76" s="129"/>
      <c r="FB76" s="129"/>
      <c r="FC76" s="129"/>
      <c r="FD76" s="129"/>
      <c r="FE76" s="129"/>
      <c r="FF76" s="129"/>
      <c r="FG76" s="129"/>
      <c r="FH76" s="129"/>
      <c r="FI76" s="129"/>
      <c r="FJ76" s="129"/>
      <c r="FK76" s="129"/>
      <c r="FL76" s="129"/>
      <c r="FM76" s="129"/>
      <c r="FN76" s="129"/>
      <c r="FO76" s="129"/>
      <c r="FP76" s="129"/>
      <c r="FQ76" s="129"/>
      <c r="FR76" s="129"/>
      <c r="FS76" s="129"/>
      <c r="FT76" s="129"/>
      <c r="FU76" s="129"/>
      <c r="FV76" s="129"/>
      <c r="FW76" s="129"/>
      <c r="FX76" s="129"/>
      <c r="FY76" s="129"/>
      <c r="FZ76" s="129"/>
      <c r="GA76" s="129"/>
      <c r="GB76" s="129"/>
      <c r="GC76" s="129"/>
      <c r="GD76" s="129"/>
      <c r="GE76" s="129"/>
      <c r="GF76" s="129"/>
      <c r="GG76" s="129"/>
      <c r="GH76" s="129"/>
      <c r="GI76" s="129"/>
      <c r="GJ76" s="129"/>
      <c r="GK76" s="129"/>
      <c r="GL76" s="129"/>
      <c r="GM76" s="129"/>
      <c r="GN76" s="129"/>
      <c r="GO76" s="129"/>
      <c r="GP76" s="129"/>
      <c r="GQ76" s="129"/>
      <c r="GR76" s="129"/>
      <c r="GS76" s="129"/>
      <c r="GT76" s="129"/>
      <c r="GU76" s="129"/>
      <c r="GV76" s="129"/>
      <c r="GW76" s="129"/>
      <c r="GX76" s="129"/>
      <c r="GY76" s="129"/>
      <c r="GZ76" s="129"/>
      <c r="HA76" s="129"/>
      <c r="HB76" s="129"/>
      <c r="HC76" s="129"/>
      <c r="HD76" s="129"/>
      <c r="HE76" s="129"/>
      <c r="HF76" s="129"/>
      <c r="HG76" s="129"/>
      <c r="HH76" s="129"/>
      <c r="HI76" s="129"/>
      <c r="HJ76" s="129"/>
      <c r="HK76" s="129"/>
      <c r="HL76" s="129"/>
      <c r="HM76" s="129"/>
      <c r="HN76" s="129"/>
      <c r="HO76" s="129"/>
      <c r="HP76" s="129"/>
      <c r="HQ76" s="129"/>
      <c r="HR76" s="129"/>
      <c r="HS76" s="129"/>
      <c r="HT76" s="129"/>
      <c r="HU76" s="129"/>
      <c r="HV76" s="129"/>
      <c r="HW76" s="129"/>
      <c r="HX76" s="129"/>
      <c r="HY76" s="129"/>
      <c r="HZ76" s="129"/>
      <c r="IA76" s="129"/>
      <c r="IB76" s="129"/>
      <c r="IC76" s="129"/>
      <c r="ID76" s="129"/>
      <c r="IE76" s="129"/>
      <c r="IF76" s="129"/>
      <c r="IG76" s="129"/>
      <c r="IH76" s="129"/>
      <c r="II76" s="129"/>
      <c r="IJ76" s="129"/>
    </row>
    <row r="81" spans="1:244">
      <c r="A81" s="126" t="s">
        <v>471</v>
      </c>
      <c r="I81" s="131" t="s">
        <v>399</v>
      </c>
    </row>
    <row r="84" spans="1:244" ht="11.1" customHeight="1">
      <c r="D84" s="76"/>
      <c r="E84" s="76"/>
      <c r="F84" s="76"/>
    </row>
    <row r="85" spans="1:244" ht="11.1" customHeight="1">
      <c r="A85" s="88"/>
      <c r="B85" s="88"/>
      <c r="C85" s="88"/>
      <c r="D85" s="76"/>
      <c r="E85" s="76"/>
      <c r="F85" s="76"/>
      <c r="G85" s="238"/>
      <c r="H85" s="239"/>
      <c r="I85" s="23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29"/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129"/>
      <c r="CE85" s="129"/>
      <c r="CF85" s="129"/>
      <c r="CG85" s="129"/>
      <c r="CH85" s="129"/>
      <c r="CI85" s="129"/>
      <c r="CJ85" s="129"/>
      <c r="CK85" s="129"/>
      <c r="CL85" s="129"/>
      <c r="CM85" s="129"/>
      <c r="CN85" s="129"/>
      <c r="CO85" s="129"/>
      <c r="CP85" s="129"/>
      <c r="CQ85" s="129"/>
      <c r="CR85" s="129"/>
      <c r="CS85" s="129"/>
      <c r="CT85" s="129"/>
      <c r="CU85" s="129"/>
      <c r="CV85" s="129"/>
      <c r="CW85" s="129"/>
      <c r="CX85" s="129"/>
      <c r="CY85" s="129"/>
      <c r="CZ85" s="129"/>
      <c r="DA85" s="129"/>
      <c r="DB85" s="129"/>
      <c r="DC85" s="129"/>
      <c r="DD85" s="129"/>
      <c r="DE85" s="129"/>
      <c r="DF85" s="129"/>
      <c r="DG85" s="129"/>
      <c r="DH85" s="129"/>
      <c r="DI85" s="129"/>
      <c r="DJ85" s="129"/>
      <c r="DK85" s="129"/>
      <c r="DL85" s="129"/>
      <c r="DM85" s="129"/>
      <c r="DN85" s="129"/>
      <c r="DO85" s="129"/>
      <c r="DP85" s="129"/>
      <c r="DQ85" s="129"/>
      <c r="DR85" s="129"/>
      <c r="DS85" s="129"/>
      <c r="DT85" s="129"/>
      <c r="DU85" s="129"/>
      <c r="DV85" s="129"/>
      <c r="DW85" s="129"/>
      <c r="DX85" s="129"/>
      <c r="DY85" s="129"/>
      <c r="DZ85" s="129"/>
      <c r="EA85" s="129"/>
      <c r="EB85" s="129"/>
      <c r="EC85" s="129"/>
      <c r="ED85" s="129"/>
      <c r="EE85" s="129"/>
      <c r="EF85" s="129"/>
      <c r="EG85" s="129"/>
      <c r="EH85" s="129"/>
      <c r="EI85" s="129"/>
      <c r="EJ85" s="129"/>
      <c r="EK85" s="129"/>
      <c r="EL85" s="129"/>
      <c r="EM85" s="129"/>
      <c r="EN85" s="129"/>
      <c r="EO85" s="129"/>
      <c r="EP85" s="129"/>
      <c r="EQ85" s="129"/>
      <c r="ER85" s="129"/>
      <c r="ES85" s="129"/>
      <c r="ET85" s="129"/>
      <c r="EU85" s="129"/>
      <c r="EV85" s="129"/>
      <c r="EW85" s="129"/>
      <c r="EX85" s="129"/>
      <c r="EY85" s="129"/>
      <c r="EZ85" s="129"/>
      <c r="FA85" s="129"/>
      <c r="FB85" s="129"/>
      <c r="FC85" s="129"/>
      <c r="FD85" s="129"/>
      <c r="FE85" s="129"/>
      <c r="FF85" s="129"/>
      <c r="FG85" s="129"/>
      <c r="FH85" s="129"/>
      <c r="FI85" s="129"/>
      <c r="FJ85" s="129"/>
      <c r="FK85" s="129"/>
      <c r="FL85" s="129"/>
      <c r="FM85" s="129"/>
      <c r="FN85" s="129"/>
      <c r="FO85" s="129"/>
      <c r="FP85" s="129"/>
      <c r="FQ85" s="129"/>
      <c r="FR85" s="129"/>
      <c r="FS85" s="129"/>
      <c r="FT85" s="129"/>
      <c r="FU85" s="129"/>
      <c r="FV85" s="129"/>
      <c r="FW85" s="129"/>
      <c r="FX85" s="129"/>
      <c r="FY85" s="129"/>
      <c r="FZ85" s="129"/>
      <c r="GA85" s="129"/>
      <c r="GB85" s="129"/>
      <c r="GC85" s="129"/>
      <c r="GD85" s="129"/>
      <c r="GE85" s="129"/>
      <c r="GF85" s="129"/>
      <c r="GG85" s="129"/>
      <c r="GH85" s="129"/>
      <c r="GI85" s="129"/>
      <c r="GJ85" s="129"/>
      <c r="GK85" s="129"/>
      <c r="GL85" s="129"/>
      <c r="GM85" s="129"/>
      <c r="GN85" s="129"/>
      <c r="GO85" s="129"/>
      <c r="GP85" s="129"/>
      <c r="GQ85" s="129"/>
      <c r="GR85" s="129"/>
      <c r="GS85" s="129"/>
      <c r="GT85" s="129"/>
      <c r="GU85" s="129"/>
      <c r="GV85" s="129"/>
      <c r="GW85" s="129"/>
      <c r="GX85" s="129"/>
      <c r="GY85" s="129"/>
      <c r="GZ85" s="129"/>
      <c r="HA85" s="129"/>
      <c r="HB85" s="129"/>
      <c r="HC85" s="129"/>
      <c r="HD85" s="129"/>
      <c r="HE85" s="129"/>
      <c r="HF85" s="129"/>
      <c r="HG85" s="129"/>
      <c r="HH85" s="129"/>
      <c r="HI85" s="129"/>
      <c r="HJ85" s="129"/>
      <c r="HK85" s="129"/>
      <c r="HL85" s="129"/>
      <c r="HM85" s="129"/>
      <c r="HN85" s="129"/>
      <c r="HO85" s="129"/>
      <c r="HP85" s="129"/>
      <c r="HQ85" s="129"/>
      <c r="HR85" s="129"/>
      <c r="HS85" s="129"/>
      <c r="HT85" s="129"/>
      <c r="HU85" s="129"/>
      <c r="HV85" s="129"/>
      <c r="HW85" s="129"/>
      <c r="HX85" s="129"/>
      <c r="HY85" s="129"/>
      <c r="HZ85" s="129"/>
      <c r="IA85" s="129"/>
      <c r="IB85" s="129"/>
      <c r="IC85" s="129"/>
      <c r="ID85" s="129"/>
      <c r="IE85" s="129"/>
      <c r="IF85" s="129"/>
      <c r="IG85" s="129"/>
      <c r="IH85" s="129"/>
      <c r="II85" s="129"/>
      <c r="IJ85" s="129"/>
    </row>
    <row r="90" spans="1:244" ht="11.1" customHeight="1">
      <c r="A90" s="88"/>
      <c r="B90" s="88"/>
      <c r="C90" s="88"/>
      <c r="D90" s="91"/>
      <c r="E90" s="91"/>
      <c r="F90" s="91"/>
      <c r="G90" s="240"/>
      <c r="H90" s="239"/>
      <c r="I90" s="239"/>
      <c r="J90" s="129"/>
      <c r="K90" s="129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  <c r="Y90" s="129"/>
      <c r="Z90" s="129"/>
      <c r="AA90" s="129"/>
      <c r="AB90" s="129"/>
      <c r="AC90" s="129"/>
      <c r="AD90" s="129"/>
      <c r="AE90" s="129"/>
      <c r="AF90" s="129"/>
      <c r="AG90" s="129"/>
      <c r="AH90" s="129"/>
      <c r="AI90" s="129"/>
      <c r="AJ90" s="129"/>
      <c r="AK90" s="129"/>
      <c r="AL90" s="129"/>
      <c r="AM90" s="129"/>
      <c r="AN90" s="129"/>
      <c r="AO90" s="129"/>
      <c r="AP90" s="129"/>
      <c r="AQ90" s="129"/>
      <c r="AR90" s="129"/>
      <c r="AS90" s="129"/>
      <c r="AT90" s="129"/>
      <c r="AU90" s="129"/>
      <c r="AV90" s="129"/>
      <c r="AW90" s="129"/>
      <c r="AX90" s="129"/>
      <c r="AY90" s="129"/>
      <c r="AZ90" s="129"/>
      <c r="BA90" s="129"/>
      <c r="BB90" s="129"/>
      <c r="BC90" s="129"/>
      <c r="BD90" s="129"/>
      <c r="BE90" s="129"/>
      <c r="BF90" s="129"/>
      <c r="BG90" s="129"/>
      <c r="BH90" s="129"/>
      <c r="BI90" s="129"/>
      <c r="BJ90" s="129"/>
      <c r="BK90" s="129"/>
      <c r="BL90" s="129"/>
      <c r="BM90" s="129"/>
      <c r="BN90" s="129"/>
      <c r="BO90" s="129"/>
      <c r="BP90" s="129"/>
      <c r="BQ90" s="129"/>
      <c r="BR90" s="129"/>
      <c r="BS90" s="129"/>
      <c r="BT90" s="129"/>
      <c r="BU90" s="129"/>
      <c r="BV90" s="129"/>
      <c r="BW90" s="129"/>
      <c r="BX90" s="129"/>
      <c r="BY90" s="129"/>
      <c r="BZ90" s="129"/>
      <c r="CA90" s="129"/>
      <c r="CB90" s="129"/>
      <c r="CC90" s="129"/>
      <c r="CD90" s="129"/>
      <c r="CE90" s="129"/>
      <c r="CF90" s="129"/>
      <c r="CG90" s="129"/>
      <c r="CH90" s="129"/>
      <c r="CI90" s="129"/>
      <c r="CJ90" s="129"/>
      <c r="CK90" s="129"/>
      <c r="CL90" s="129"/>
      <c r="CM90" s="129"/>
      <c r="CN90" s="129"/>
      <c r="CO90" s="129"/>
      <c r="CP90" s="129"/>
      <c r="CQ90" s="129"/>
      <c r="CR90" s="129"/>
      <c r="CS90" s="129"/>
      <c r="CT90" s="129"/>
      <c r="CU90" s="129"/>
      <c r="CV90" s="129"/>
      <c r="CW90" s="129"/>
      <c r="CX90" s="129"/>
      <c r="CY90" s="129"/>
      <c r="CZ90" s="129"/>
      <c r="DA90" s="129"/>
      <c r="DB90" s="129"/>
      <c r="DC90" s="129"/>
      <c r="DD90" s="129"/>
      <c r="DE90" s="129"/>
      <c r="DF90" s="129"/>
      <c r="DG90" s="129"/>
      <c r="DH90" s="129"/>
      <c r="DI90" s="129"/>
      <c r="DJ90" s="129"/>
      <c r="DK90" s="129"/>
      <c r="DL90" s="129"/>
      <c r="DM90" s="129"/>
      <c r="DN90" s="129"/>
      <c r="DO90" s="129"/>
      <c r="DP90" s="129"/>
      <c r="DQ90" s="129"/>
      <c r="DR90" s="129"/>
      <c r="DS90" s="129"/>
      <c r="DT90" s="129"/>
      <c r="DU90" s="129"/>
      <c r="DV90" s="129"/>
      <c r="DW90" s="129"/>
      <c r="DX90" s="129"/>
      <c r="DY90" s="129"/>
      <c r="DZ90" s="129"/>
      <c r="EA90" s="129"/>
      <c r="EB90" s="129"/>
      <c r="EC90" s="129"/>
      <c r="ED90" s="129"/>
      <c r="EE90" s="129"/>
      <c r="EF90" s="129"/>
      <c r="EG90" s="129"/>
      <c r="EH90" s="129"/>
      <c r="EI90" s="129"/>
      <c r="EJ90" s="129"/>
      <c r="EK90" s="129"/>
      <c r="EL90" s="129"/>
      <c r="EM90" s="129"/>
      <c r="EN90" s="129"/>
      <c r="EO90" s="129"/>
      <c r="EP90" s="129"/>
      <c r="EQ90" s="129"/>
      <c r="ER90" s="129"/>
      <c r="ES90" s="129"/>
      <c r="ET90" s="129"/>
      <c r="EU90" s="129"/>
      <c r="EV90" s="129"/>
      <c r="EW90" s="129"/>
      <c r="EX90" s="129"/>
      <c r="EY90" s="129"/>
      <c r="EZ90" s="129"/>
      <c r="FA90" s="129"/>
      <c r="FB90" s="129"/>
      <c r="FC90" s="129"/>
      <c r="FD90" s="129"/>
      <c r="FE90" s="129"/>
      <c r="FF90" s="129"/>
      <c r="FG90" s="129"/>
      <c r="FH90" s="129"/>
      <c r="FI90" s="129"/>
      <c r="FJ90" s="129"/>
      <c r="FK90" s="129"/>
      <c r="FL90" s="129"/>
      <c r="FM90" s="129"/>
      <c r="FN90" s="129"/>
      <c r="FO90" s="129"/>
      <c r="FP90" s="129"/>
      <c r="FQ90" s="129"/>
      <c r="FR90" s="129"/>
      <c r="FS90" s="129"/>
      <c r="FT90" s="129"/>
      <c r="FU90" s="129"/>
      <c r="FV90" s="129"/>
      <c r="FW90" s="129"/>
      <c r="FX90" s="129"/>
      <c r="FY90" s="129"/>
      <c r="FZ90" s="129"/>
      <c r="GA90" s="129"/>
      <c r="GB90" s="129"/>
      <c r="GC90" s="129"/>
      <c r="GD90" s="129"/>
      <c r="GE90" s="129"/>
      <c r="GF90" s="129"/>
      <c r="GG90" s="129"/>
      <c r="GH90" s="129"/>
      <c r="GI90" s="129"/>
      <c r="GJ90" s="129"/>
      <c r="GK90" s="129"/>
      <c r="GL90" s="129"/>
      <c r="GM90" s="129"/>
      <c r="GN90" s="129"/>
      <c r="GO90" s="129"/>
      <c r="GP90" s="129"/>
      <c r="GQ90" s="129"/>
      <c r="GR90" s="129"/>
      <c r="GS90" s="129"/>
      <c r="GT90" s="129"/>
      <c r="GU90" s="129"/>
      <c r="GV90" s="129"/>
      <c r="GW90" s="129"/>
      <c r="GX90" s="129"/>
      <c r="GY90" s="129"/>
      <c r="GZ90" s="129"/>
      <c r="HA90" s="129"/>
      <c r="HB90" s="129"/>
      <c r="HC90" s="129"/>
      <c r="HD90" s="129"/>
      <c r="HE90" s="129"/>
      <c r="HF90" s="129"/>
      <c r="HG90" s="129"/>
      <c r="HH90" s="129"/>
      <c r="HI90" s="129"/>
      <c r="HJ90" s="129"/>
      <c r="HK90" s="129"/>
      <c r="HL90" s="129"/>
      <c r="HM90" s="129"/>
      <c r="HN90" s="129"/>
      <c r="HO90" s="129"/>
      <c r="HP90" s="129"/>
      <c r="HQ90" s="129"/>
      <c r="HR90" s="129"/>
      <c r="HS90" s="129"/>
      <c r="HT90" s="129"/>
      <c r="HU90" s="129"/>
      <c r="HV90" s="129"/>
      <c r="HW90" s="129"/>
      <c r="HX90" s="129"/>
      <c r="HY90" s="129"/>
      <c r="HZ90" s="129"/>
      <c r="IA90" s="129"/>
      <c r="IB90" s="129"/>
      <c r="IC90" s="129"/>
      <c r="ID90" s="129"/>
      <c r="IE90" s="129"/>
      <c r="IF90" s="129"/>
      <c r="IG90" s="129"/>
      <c r="IH90" s="129"/>
      <c r="II90" s="129"/>
      <c r="IJ90" s="129"/>
    </row>
    <row r="110" spans="1:244" ht="11.1" customHeight="1">
      <c r="A110" s="88"/>
      <c r="B110" s="88"/>
      <c r="D110" s="76"/>
      <c r="E110" s="395"/>
      <c r="F110" s="76"/>
      <c r="G110" s="241"/>
      <c r="H110" s="242"/>
      <c r="J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129"/>
      <c r="AO110" s="129"/>
      <c r="AP110" s="129"/>
      <c r="AQ110" s="129"/>
      <c r="AR110" s="129"/>
      <c r="AS110" s="129"/>
      <c r="AT110" s="129"/>
      <c r="AU110" s="129"/>
      <c r="AV110" s="129"/>
      <c r="AW110" s="129"/>
      <c r="AX110" s="129"/>
      <c r="AY110" s="129"/>
      <c r="AZ110" s="129"/>
      <c r="BA110" s="129"/>
      <c r="BB110" s="129"/>
      <c r="BC110" s="129"/>
      <c r="BD110" s="129"/>
      <c r="BE110" s="129"/>
      <c r="BF110" s="129"/>
      <c r="BG110" s="129"/>
      <c r="BH110" s="129"/>
      <c r="BI110" s="129"/>
      <c r="BJ110" s="129"/>
      <c r="BK110" s="129"/>
      <c r="BL110" s="129"/>
      <c r="BM110" s="129"/>
      <c r="BN110" s="129"/>
      <c r="BO110" s="129"/>
      <c r="BP110" s="129"/>
      <c r="BQ110" s="129"/>
      <c r="BR110" s="129"/>
      <c r="BS110" s="129"/>
      <c r="BT110" s="129"/>
      <c r="BU110" s="129"/>
      <c r="BV110" s="129"/>
      <c r="BW110" s="129"/>
      <c r="BX110" s="129"/>
      <c r="BY110" s="129"/>
      <c r="BZ110" s="129"/>
      <c r="CA110" s="129"/>
      <c r="CB110" s="129"/>
      <c r="CC110" s="129"/>
      <c r="CD110" s="129"/>
      <c r="CE110" s="129"/>
      <c r="CF110" s="129"/>
      <c r="CG110" s="129"/>
      <c r="CH110" s="129"/>
      <c r="CI110" s="129"/>
      <c r="CJ110" s="129"/>
      <c r="CK110" s="129"/>
      <c r="CL110" s="129"/>
      <c r="CM110" s="129"/>
      <c r="CN110" s="129"/>
      <c r="CO110" s="129"/>
      <c r="CP110" s="129"/>
      <c r="CQ110" s="129"/>
      <c r="CR110" s="129"/>
      <c r="CS110" s="129"/>
      <c r="CT110" s="129"/>
      <c r="CU110" s="129"/>
      <c r="CV110" s="129"/>
      <c r="CW110" s="129"/>
      <c r="CX110" s="129"/>
      <c r="CY110" s="129"/>
      <c r="CZ110" s="129"/>
      <c r="DA110" s="129"/>
      <c r="DB110" s="129"/>
      <c r="DC110" s="129"/>
      <c r="DD110" s="129"/>
      <c r="DE110" s="129"/>
      <c r="DF110" s="129"/>
      <c r="DG110" s="129"/>
      <c r="DH110" s="129"/>
      <c r="DI110" s="129"/>
      <c r="DJ110" s="129"/>
      <c r="DK110" s="129"/>
      <c r="DL110" s="129"/>
      <c r="DM110" s="129"/>
      <c r="DN110" s="129"/>
      <c r="DO110" s="129"/>
      <c r="DP110" s="129"/>
      <c r="DQ110" s="129"/>
      <c r="DR110" s="129"/>
      <c r="DS110" s="129"/>
      <c r="DT110" s="129"/>
      <c r="DU110" s="129"/>
      <c r="DV110" s="129"/>
      <c r="DW110" s="129"/>
      <c r="DX110" s="129"/>
      <c r="DY110" s="129"/>
      <c r="DZ110" s="129"/>
      <c r="EA110" s="129"/>
      <c r="EB110" s="129"/>
      <c r="EC110" s="129"/>
      <c r="ED110" s="129"/>
      <c r="EE110" s="129"/>
      <c r="EF110" s="129"/>
      <c r="EG110" s="129"/>
      <c r="EH110" s="129"/>
      <c r="EI110" s="129"/>
      <c r="EJ110" s="129"/>
      <c r="EK110" s="129"/>
      <c r="EL110" s="129"/>
      <c r="EM110" s="129"/>
      <c r="EN110" s="129"/>
      <c r="EO110" s="129"/>
      <c r="EP110" s="129"/>
      <c r="EQ110" s="129"/>
      <c r="ER110" s="129"/>
      <c r="ES110" s="129"/>
      <c r="ET110" s="129"/>
      <c r="EU110" s="129"/>
      <c r="EV110" s="129"/>
      <c r="EW110" s="129"/>
      <c r="EX110" s="129"/>
      <c r="EY110" s="129"/>
      <c r="EZ110" s="129"/>
      <c r="FA110" s="129"/>
      <c r="FB110" s="129"/>
      <c r="FC110" s="129"/>
      <c r="FD110" s="129"/>
      <c r="FE110" s="129"/>
      <c r="FF110" s="129"/>
      <c r="FG110" s="129"/>
      <c r="FH110" s="129"/>
      <c r="FI110" s="129"/>
      <c r="FJ110" s="129"/>
      <c r="FK110" s="129"/>
      <c r="FL110" s="129"/>
      <c r="FM110" s="129"/>
      <c r="FN110" s="129"/>
      <c r="FO110" s="129"/>
      <c r="FP110" s="129"/>
      <c r="FQ110" s="129"/>
      <c r="FR110" s="129"/>
      <c r="FS110" s="129"/>
      <c r="FT110" s="129"/>
      <c r="FU110" s="129"/>
      <c r="FV110" s="129"/>
      <c r="FW110" s="129"/>
      <c r="FX110" s="129"/>
      <c r="FY110" s="129"/>
      <c r="FZ110" s="129"/>
      <c r="GA110" s="129"/>
      <c r="GB110" s="129"/>
      <c r="GC110" s="129"/>
      <c r="GD110" s="129"/>
      <c r="GE110" s="129"/>
      <c r="GF110" s="129"/>
      <c r="GG110" s="129"/>
      <c r="GH110" s="129"/>
      <c r="GI110" s="129"/>
      <c r="GJ110" s="129"/>
      <c r="GK110" s="129"/>
      <c r="GL110" s="129"/>
      <c r="GM110" s="129"/>
      <c r="GN110" s="129"/>
      <c r="GO110" s="129"/>
      <c r="GP110" s="129"/>
      <c r="GQ110" s="129"/>
      <c r="GR110" s="129"/>
      <c r="GS110" s="129"/>
      <c r="GT110" s="129"/>
      <c r="GU110" s="129"/>
      <c r="GV110" s="129"/>
      <c r="GW110" s="129"/>
      <c r="GX110" s="129"/>
      <c r="GY110" s="129"/>
      <c r="GZ110" s="129"/>
      <c r="HA110" s="129"/>
      <c r="HB110" s="129"/>
      <c r="HC110" s="129"/>
      <c r="HD110" s="129"/>
      <c r="HE110" s="129"/>
      <c r="HF110" s="129"/>
      <c r="HG110" s="129"/>
      <c r="HH110" s="129"/>
      <c r="HI110" s="129"/>
      <c r="HJ110" s="129"/>
      <c r="HK110" s="129"/>
      <c r="HL110" s="129"/>
      <c r="HM110" s="129"/>
      <c r="HN110" s="129"/>
      <c r="HO110" s="129"/>
      <c r="HP110" s="129"/>
      <c r="HQ110" s="129"/>
      <c r="HR110" s="129"/>
      <c r="HS110" s="129"/>
      <c r="HT110" s="129"/>
      <c r="HU110" s="129"/>
      <c r="HV110" s="129"/>
      <c r="HW110" s="129"/>
      <c r="HX110" s="129"/>
      <c r="HY110" s="129"/>
      <c r="HZ110" s="129"/>
      <c r="IA110" s="129"/>
      <c r="IB110" s="129"/>
      <c r="IC110" s="129"/>
      <c r="ID110" s="129"/>
      <c r="IE110" s="129"/>
      <c r="IF110" s="129"/>
      <c r="IG110" s="129"/>
      <c r="IH110" s="129"/>
      <c r="II110" s="129"/>
      <c r="IJ110" s="129"/>
    </row>
    <row r="121" spans="1:9" ht="11.1" customHeight="1">
      <c r="A121" s="88"/>
      <c r="B121" s="88"/>
      <c r="C121" s="88"/>
      <c r="D121" s="76"/>
      <c r="E121" s="395"/>
      <c r="F121" s="76"/>
      <c r="G121" s="238"/>
      <c r="H121" s="241"/>
      <c r="I121" s="239"/>
    </row>
    <row r="132" spans="1:244" ht="12.75" customHeight="1">
      <c r="A132" s="88"/>
      <c r="B132" s="88"/>
      <c r="C132" s="88"/>
      <c r="D132" s="89"/>
      <c r="E132" s="100"/>
      <c r="F132" s="89"/>
      <c r="G132" s="238"/>
      <c r="H132" s="239"/>
    </row>
    <row r="133" spans="1:244" ht="12.75" customHeight="1">
      <c r="A133" s="88"/>
      <c r="B133" s="88"/>
      <c r="C133" s="88"/>
      <c r="D133" s="89"/>
      <c r="E133" s="89"/>
      <c r="F133" s="89"/>
      <c r="G133" s="238"/>
      <c r="H133" s="239"/>
    </row>
    <row r="134" spans="1:244" ht="12.75" customHeight="1">
      <c r="A134" s="83"/>
      <c r="B134" s="88"/>
      <c r="C134" s="88"/>
      <c r="D134" s="90"/>
      <c r="E134" s="90"/>
      <c r="F134" s="90"/>
      <c r="H134" s="231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29"/>
      <c r="AB134" s="129"/>
      <c r="AC134" s="129"/>
      <c r="AD134" s="129"/>
      <c r="AE134" s="129"/>
      <c r="AF134" s="129"/>
      <c r="AG134" s="129"/>
      <c r="AH134" s="129"/>
      <c r="AI134" s="129"/>
      <c r="AJ134" s="129"/>
      <c r="AK134" s="129"/>
      <c r="AL134" s="129"/>
      <c r="AM134" s="129"/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29"/>
      <c r="AX134" s="129"/>
      <c r="AY134" s="129"/>
      <c r="AZ134" s="129"/>
      <c r="BA134" s="129"/>
      <c r="BB134" s="129"/>
      <c r="BC134" s="129"/>
      <c r="BD134" s="129"/>
      <c r="BE134" s="129"/>
      <c r="BF134" s="129"/>
      <c r="BG134" s="129"/>
      <c r="BH134" s="129"/>
      <c r="BI134" s="129"/>
      <c r="BJ134" s="129"/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129"/>
      <c r="CE134" s="129"/>
      <c r="CF134" s="129"/>
      <c r="CG134" s="129"/>
      <c r="CH134" s="129"/>
      <c r="CI134" s="129"/>
      <c r="CJ134" s="129"/>
      <c r="CK134" s="129"/>
      <c r="CL134" s="129"/>
      <c r="CM134" s="129"/>
      <c r="CN134" s="129"/>
      <c r="CO134" s="129"/>
      <c r="CP134" s="129"/>
      <c r="CQ134" s="129"/>
      <c r="CR134" s="129"/>
      <c r="CS134" s="129"/>
      <c r="CT134" s="129"/>
      <c r="CU134" s="129"/>
      <c r="CV134" s="129"/>
      <c r="CW134" s="129"/>
      <c r="CX134" s="129"/>
      <c r="CY134" s="129"/>
      <c r="CZ134" s="129"/>
      <c r="DA134" s="129"/>
      <c r="DB134" s="129"/>
      <c r="DC134" s="129"/>
      <c r="DD134" s="129"/>
      <c r="DE134" s="129"/>
      <c r="DF134" s="129"/>
      <c r="DG134" s="129"/>
      <c r="DH134" s="129"/>
      <c r="DI134" s="129"/>
      <c r="DJ134" s="129"/>
      <c r="DK134" s="129"/>
      <c r="DL134" s="129"/>
      <c r="DM134" s="129"/>
      <c r="DN134" s="129"/>
      <c r="DO134" s="129"/>
      <c r="DP134" s="129"/>
      <c r="DQ134" s="129"/>
      <c r="DR134" s="129"/>
      <c r="DS134" s="129"/>
      <c r="DT134" s="129"/>
      <c r="DU134" s="129"/>
      <c r="DV134" s="129"/>
      <c r="DW134" s="129"/>
      <c r="DX134" s="129"/>
      <c r="DY134" s="129"/>
      <c r="DZ134" s="129"/>
      <c r="EA134" s="129"/>
      <c r="EB134" s="129"/>
      <c r="EC134" s="129"/>
      <c r="ED134" s="129"/>
      <c r="EE134" s="129"/>
      <c r="EF134" s="129"/>
      <c r="EG134" s="129"/>
      <c r="EH134" s="129"/>
      <c r="EI134" s="129"/>
      <c r="EJ134" s="129"/>
      <c r="EK134" s="129"/>
      <c r="EL134" s="129"/>
      <c r="EM134" s="129"/>
      <c r="EN134" s="129"/>
      <c r="EO134" s="129"/>
      <c r="EP134" s="129"/>
      <c r="EQ134" s="129"/>
      <c r="ER134" s="129"/>
      <c r="ES134" s="129"/>
      <c r="ET134" s="129"/>
      <c r="EU134" s="129"/>
      <c r="EV134" s="129"/>
      <c r="EW134" s="129"/>
      <c r="EX134" s="129"/>
      <c r="EY134" s="129"/>
      <c r="EZ134" s="129"/>
      <c r="FA134" s="129"/>
      <c r="FB134" s="129"/>
      <c r="FC134" s="129"/>
      <c r="FD134" s="129"/>
      <c r="FE134" s="129"/>
      <c r="FF134" s="129"/>
      <c r="FG134" s="129"/>
      <c r="FH134" s="129"/>
      <c r="FI134" s="129"/>
      <c r="FJ134" s="129"/>
      <c r="FK134" s="129"/>
      <c r="FL134" s="129"/>
      <c r="FM134" s="129"/>
      <c r="FN134" s="129"/>
      <c r="FO134" s="129"/>
      <c r="FP134" s="129"/>
      <c r="FQ134" s="129"/>
      <c r="FR134" s="129"/>
      <c r="FS134" s="129"/>
      <c r="FT134" s="129"/>
      <c r="FU134" s="129"/>
      <c r="FV134" s="129"/>
      <c r="FW134" s="129"/>
      <c r="FX134" s="129"/>
      <c r="FY134" s="129"/>
      <c r="FZ134" s="129"/>
      <c r="GA134" s="129"/>
      <c r="GB134" s="129"/>
      <c r="GC134" s="129"/>
      <c r="GD134" s="129"/>
      <c r="GE134" s="129"/>
      <c r="GF134" s="129"/>
      <c r="GG134" s="129"/>
      <c r="GH134" s="129"/>
      <c r="GI134" s="129"/>
      <c r="GJ134" s="129"/>
      <c r="GK134" s="129"/>
      <c r="GL134" s="129"/>
      <c r="GM134" s="129"/>
      <c r="GN134" s="129"/>
      <c r="GO134" s="129"/>
      <c r="GP134" s="129"/>
      <c r="GQ134" s="129"/>
      <c r="GR134" s="129"/>
      <c r="GS134" s="129"/>
      <c r="GT134" s="129"/>
      <c r="GU134" s="129"/>
      <c r="GV134" s="129"/>
      <c r="GW134" s="129"/>
      <c r="GX134" s="129"/>
      <c r="GY134" s="129"/>
      <c r="GZ134" s="129"/>
      <c r="HA134" s="129"/>
      <c r="HB134" s="129"/>
      <c r="HC134" s="129"/>
      <c r="HD134" s="129"/>
      <c r="HE134" s="129"/>
      <c r="HF134" s="129"/>
      <c r="HG134" s="129"/>
      <c r="HH134" s="129"/>
      <c r="HI134" s="129"/>
      <c r="HJ134" s="129"/>
      <c r="HK134" s="129"/>
      <c r="HL134" s="129"/>
      <c r="HM134" s="129"/>
      <c r="HN134" s="129"/>
      <c r="HO134" s="129"/>
      <c r="HP134" s="129"/>
      <c r="HQ134" s="129"/>
      <c r="HR134" s="129"/>
      <c r="HS134" s="129"/>
      <c r="HT134" s="129"/>
      <c r="HU134" s="129"/>
      <c r="HV134" s="129"/>
      <c r="HW134" s="129"/>
      <c r="HX134" s="129"/>
      <c r="HY134" s="129"/>
      <c r="HZ134" s="129"/>
      <c r="IA134" s="129"/>
      <c r="IB134" s="129"/>
      <c r="IC134" s="129"/>
      <c r="ID134" s="129"/>
      <c r="IE134" s="129"/>
      <c r="IF134" s="129"/>
      <c r="IG134" s="129"/>
      <c r="IH134" s="129"/>
      <c r="II134" s="129"/>
      <c r="IJ134" s="129"/>
    </row>
    <row r="135" spans="1:244" ht="12.75" customHeight="1">
      <c r="A135" s="83"/>
      <c r="B135" s="88"/>
      <c r="C135" s="88"/>
      <c r="D135" s="90"/>
      <c r="E135" s="90"/>
      <c r="F135" s="90"/>
      <c r="H135" s="231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  <c r="AA135" s="129"/>
      <c r="AB135" s="129"/>
      <c r="AC135" s="129"/>
      <c r="AD135" s="129"/>
      <c r="AE135" s="129"/>
      <c r="AF135" s="129"/>
      <c r="AG135" s="129"/>
      <c r="AH135" s="129"/>
      <c r="AI135" s="129"/>
      <c r="AJ135" s="129"/>
      <c r="AK135" s="129"/>
      <c r="AL135" s="129"/>
      <c r="AM135" s="129"/>
      <c r="AN135" s="129"/>
      <c r="AO135" s="129"/>
      <c r="AP135" s="129"/>
      <c r="AQ135" s="129"/>
      <c r="AR135" s="129"/>
      <c r="AS135" s="129"/>
      <c r="AT135" s="129"/>
      <c r="AU135" s="129"/>
      <c r="AV135" s="129"/>
      <c r="AW135" s="129"/>
      <c r="AX135" s="129"/>
      <c r="AY135" s="129"/>
      <c r="AZ135" s="129"/>
      <c r="BA135" s="129"/>
      <c r="BB135" s="129"/>
      <c r="BC135" s="129"/>
      <c r="BD135" s="129"/>
      <c r="BE135" s="129"/>
      <c r="BF135" s="129"/>
      <c r="BG135" s="129"/>
      <c r="BH135" s="129"/>
      <c r="BI135" s="129"/>
      <c r="BJ135" s="129"/>
      <c r="BK135" s="129"/>
      <c r="BL135" s="129"/>
      <c r="BM135" s="129"/>
      <c r="BN135" s="129"/>
      <c r="BO135" s="129"/>
      <c r="BP135" s="129"/>
      <c r="BQ135" s="129"/>
      <c r="BR135" s="129"/>
      <c r="BS135" s="129"/>
      <c r="BT135" s="129"/>
      <c r="BU135" s="129"/>
      <c r="BV135" s="129"/>
      <c r="BW135" s="129"/>
      <c r="BX135" s="129"/>
      <c r="BY135" s="129"/>
      <c r="BZ135" s="129"/>
      <c r="CA135" s="129"/>
      <c r="CB135" s="129"/>
      <c r="CC135" s="129"/>
      <c r="CD135" s="129"/>
      <c r="CE135" s="129"/>
      <c r="CF135" s="129"/>
      <c r="CG135" s="129"/>
      <c r="CH135" s="129"/>
      <c r="CI135" s="129"/>
      <c r="CJ135" s="129"/>
      <c r="CK135" s="129"/>
      <c r="CL135" s="129"/>
      <c r="CM135" s="129"/>
      <c r="CN135" s="129"/>
      <c r="CO135" s="129"/>
      <c r="CP135" s="129"/>
      <c r="CQ135" s="129"/>
      <c r="CR135" s="129"/>
      <c r="CS135" s="129"/>
      <c r="CT135" s="129"/>
      <c r="CU135" s="129"/>
      <c r="CV135" s="129"/>
      <c r="CW135" s="129"/>
      <c r="CX135" s="129"/>
      <c r="CY135" s="129"/>
      <c r="CZ135" s="129"/>
      <c r="DA135" s="129"/>
      <c r="DB135" s="129"/>
      <c r="DC135" s="129"/>
      <c r="DD135" s="129"/>
      <c r="DE135" s="129"/>
      <c r="DF135" s="129"/>
      <c r="DG135" s="129"/>
      <c r="DH135" s="129"/>
      <c r="DI135" s="129"/>
      <c r="DJ135" s="129"/>
      <c r="DK135" s="129"/>
      <c r="DL135" s="129"/>
      <c r="DM135" s="129"/>
      <c r="DN135" s="129"/>
      <c r="DO135" s="129"/>
      <c r="DP135" s="129"/>
      <c r="DQ135" s="129"/>
      <c r="DR135" s="129"/>
      <c r="DS135" s="129"/>
      <c r="DT135" s="129"/>
      <c r="DU135" s="129"/>
      <c r="DV135" s="129"/>
      <c r="DW135" s="129"/>
      <c r="DX135" s="129"/>
      <c r="DY135" s="129"/>
      <c r="DZ135" s="129"/>
      <c r="EA135" s="129"/>
      <c r="EB135" s="129"/>
      <c r="EC135" s="129"/>
      <c r="ED135" s="129"/>
      <c r="EE135" s="129"/>
      <c r="EF135" s="129"/>
      <c r="EG135" s="129"/>
      <c r="EH135" s="129"/>
      <c r="EI135" s="129"/>
      <c r="EJ135" s="129"/>
      <c r="EK135" s="129"/>
      <c r="EL135" s="129"/>
      <c r="EM135" s="129"/>
      <c r="EN135" s="129"/>
      <c r="EO135" s="129"/>
      <c r="EP135" s="129"/>
      <c r="EQ135" s="129"/>
      <c r="ER135" s="129"/>
      <c r="ES135" s="129"/>
      <c r="ET135" s="129"/>
      <c r="EU135" s="129"/>
      <c r="EV135" s="129"/>
      <c r="EW135" s="129"/>
      <c r="EX135" s="129"/>
      <c r="EY135" s="129"/>
      <c r="EZ135" s="129"/>
      <c r="FA135" s="129"/>
      <c r="FB135" s="129"/>
      <c r="FC135" s="129"/>
      <c r="FD135" s="129"/>
      <c r="FE135" s="129"/>
      <c r="FF135" s="129"/>
      <c r="FG135" s="129"/>
      <c r="FH135" s="129"/>
      <c r="FI135" s="129"/>
      <c r="FJ135" s="129"/>
      <c r="FK135" s="129"/>
      <c r="FL135" s="129"/>
      <c r="FM135" s="129"/>
      <c r="FN135" s="129"/>
      <c r="FO135" s="129"/>
      <c r="FP135" s="129"/>
      <c r="FQ135" s="129"/>
      <c r="FR135" s="129"/>
      <c r="FS135" s="129"/>
      <c r="FT135" s="129"/>
      <c r="FU135" s="129"/>
      <c r="FV135" s="129"/>
      <c r="FW135" s="129"/>
      <c r="FX135" s="129"/>
      <c r="FY135" s="129"/>
      <c r="FZ135" s="129"/>
      <c r="GA135" s="129"/>
      <c r="GB135" s="129"/>
      <c r="GC135" s="129"/>
      <c r="GD135" s="129"/>
      <c r="GE135" s="129"/>
      <c r="GF135" s="129"/>
      <c r="GG135" s="129"/>
      <c r="GH135" s="129"/>
      <c r="GI135" s="129"/>
      <c r="GJ135" s="129"/>
      <c r="GK135" s="129"/>
      <c r="GL135" s="129"/>
      <c r="GM135" s="129"/>
      <c r="GN135" s="129"/>
      <c r="GO135" s="129"/>
      <c r="GP135" s="129"/>
      <c r="GQ135" s="129"/>
      <c r="GR135" s="129"/>
      <c r="GS135" s="129"/>
      <c r="GT135" s="129"/>
      <c r="GU135" s="129"/>
      <c r="GV135" s="129"/>
      <c r="GW135" s="129"/>
      <c r="GX135" s="129"/>
      <c r="GY135" s="129"/>
      <c r="GZ135" s="129"/>
      <c r="HA135" s="129"/>
      <c r="HB135" s="129"/>
      <c r="HC135" s="129"/>
      <c r="HD135" s="129"/>
      <c r="HE135" s="129"/>
      <c r="HF135" s="129"/>
      <c r="HG135" s="129"/>
      <c r="HH135" s="129"/>
      <c r="HI135" s="129"/>
      <c r="HJ135" s="129"/>
      <c r="HK135" s="129"/>
      <c r="HL135" s="129"/>
      <c r="HM135" s="129"/>
      <c r="HN135" s="129"/>
      <c r="HO135" s="129"/>
      <c r="HP135" s="129"/>
      <c r="HQ135" s="129"/>
      <c r="HR135" s="129"/>
      <c r="HS135" s="129"/>
      <c r="HT135" s="129"/>
      <c r="HU135" s="129"/>
      <c r="HV135" s="129"/>
      <c r="HW135" s="129"/>
      <c r="HX135" s="129"/>
      <c r="HY135" s="129"/>
      <c r="HZ135" s="129"/>
      <c r="IA135" s="129"/>
      <c r="IB135" s="129"/>
      <c r="IC135" s="129"/>
      <c r="ID135" s="129"/>
      <c r="IE135" s="129"/>
      <c r="IF135" s="129"/>
      <c r="IG135" s="129"/>
      <c r="IH135" s="129"/>
      <c r="II135" s="129"/>
      <c r="IJ135" s="129"/>
    </row>
    <row r="136" spans="1:244" ht="12.75" customHeight="1">
      <c r="A136" s="83"/>
      <c r="B136" s="88"/>
      <c r="C136" s="88"/>
      <c r="D136" s="90"/>
      <c r="E136" s="90"/>
      <c r="F136" s="90"/>
      <c r="H136" s="231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  <c r="AA136" s="129"/>
      <c r="AB136" s="129"/>
      <c r="AC136" s="129"/>
      <c r="AD136" s="129"/>
      <c r="AE136" s="129"/>
      <c r="AF136" s="129"/>
      <c r="AG136" s="129"/>
      <c r="AH136" s="129"/>
      <c r="AI136" s="129"/>
      <c r="AJ136" s="129"/>
      <c r="AK136" s="129"/>
      <c r="AL136" s="129"/>
      <c r="AM136" s="129"/>
      <c r="AN136" s="129"/>
      <c r="AO136" s="129"/>
      <c r="AP136" s="129"/>
      <c r="AQ136" s="129"/>
      <c r="AR136" s="129"/>
      <c r="AS136" s="129"/>
      <c r="AT136" s="129"/>
      <c r="AU136" s="129"/>
      <c r="AV136" s="129"/>
      <c r="AW136" s="129"/>
      <c r="AX136" s="129"/>
      <c r="AY136" s="129"/>
      <c r="AZ136" s="129"/>
      <c r="BA136" s="129"/>
      <c r="BB136" s="129"/>
      <c r="BC136" s="129"/>
      <c r="BD136" s="129"/>
      <c r="BE136" s="129"/>
      <c r="BF136" s="129"/>
      <c r="BG136" s="129"/>
      <c r="BH136" s="129"/>
      <c r="BI136" s="129"/>
      <c r="BJ136" s="129"/>
      <c r="BK136" s="129"/>
      <c r="BL136" s="129"/>
      <c r="BM136" s="129"/>
      <c r="BN136" s="129"/>
      <c r="BO136" s="129"/>
      <c r="BP136" s="129"/>
      <c r="BQ136" s="129"/>
      <c r="BR136" s="129"/>
      <c r="BS136" s="129"/>
      <c r="BT136" s="129"/>
      <c r="BU136" s="129"/>
      <c r="BV136" s="129"/>
      <c r="BW136" s="129"/>
      <c r="BX136" s="129"/>
      <c r="BY136" s="129"/>
      <c r="BZ136" s="129"/>
      <c r="CA136" s="129"/>
      <c r="CB136" s="129"/>
      <c r="CC136" s="129"/>
      <c r="CD136" s="129"/>
      <c r="CE136" s="129"/>
      <c r="CF136" s="129"/>
      <c r="CG136" s="129"/>
      <c r="CH136" s="129"/>
      <c r="CI136" s="129"/>
      <c r="CJ136" s="129"/>
      <c r="CK136" s="129"/>
      <c r="CL136" s="129"/>
      <c r="CM136" s="129"/>
      <c r="CN136" s="129"/>
      <c r="CO136" s="129"/>
      <c r="CP136" s="129"/>
      <c r="CQ136" s="129"/>
      <c r="CR136" s="129"/>
      <c r="CS136" s="129"/>
      <c r="CT136" s="129"/>
      <c r="CU136" s="129"/>
      <c r="CV136" s="129"/>
      <c r="CW136" s="129"/>
      <c r="CX136" s="129"/>
      <c r="CY136" s="129"/>
      <c r="CZ136" s="129"/>
      <c r="DA136" s="129"/>
      <c r="DB136" s="129"/>
      <c r="DC136" s="129"/>
      <c r="DD136" s="129"/>
      <c r="DE136" s="129"/>
      <c r="DF136" s="129"/>
      <c r="DG136" s="129"/>
      <c r="DH136" s="129"/>
      <c r="DI136" s="129"/>
      <c r="DJ136" s="129"/>
      <c r="DK136" s="129"/>
      <c r="DL136" s="129"/>
      <c r="DM136" s="129"/>
      <c r="DN136" s="129"/>
      <c r="DO136" s="129"/>
      <c r="DP136" s="129"/>
      <c r="DQ136" s="129"/>
      <c r="DR136" s="129"/>
      <c r="DS136" s="129"/>
      <c r="DT136" s="129"/>
      <c r="DU136" s="129"/>
      <c r="DV136" s="129"/>
      <c r="DW136" s="129"/>
      <c r="DX136" s="129"/>
      <c r="DY136" s="129"/>
      <c r="DZ136" s="129"/>
      <c r="EA136" s="129"/>
      <c r="EB136" s="129"/>
      <c r="EC136" s="129"/>
      <c r="ED136" s="129"/>
      <c r="EE136" s="129"/>
      <c r="EF136" s="129"/>
      <c r="EG136" s="129"/>
      <c r="EH136" s="129"/>
      <c r="EI136" s="129"/>
      <c r="EJ136" s="129"/>
      <c r="EK136" s="129"/>
      <c r="EL136" s="129"/>
      <c r="EM136" s="129"/>
      <c r="EN136" s="129"/>
      <c r="EO136" s="129"/>
      <c r="EP136" s="129"/>
      <c r="EQ136" s="129"/>
      <c r="ER136" s="129"/>
      <c r="ES136" s="129"/>
      <c r="ET136" s="129"/>
      <c r="EU136" s="129"/>
      <c r="EV136" s="129"/>
      <c r="EW136" s="129"/>
      <c r="EX136" s="129"/>
      <c r="EY136" s="129"/>
      <c r="EZ136" s="129"/>
      <c r="FA136" s="129"/>
      <c r="FB136" s="129"/>
      <c r="FC136" s="129"/>
      <c r="FD136" s="129"/>
      <c r="FE136" s="129"/>
      <c r="FF136" s="129"/>
      <c r="FG136" s="129"/>
      <c r="FH136" s="129"/>
      <c r="FI136" s="129"/>
      <c r="FJ136" s="129"/>
      <c r="FK136" s="129"/>
      <c r="FL136" s="129"/>
      <c r="FM136" s="129"/>
      <c r="FN136" s="129"/>
      <c r="FO136" s="129"/>
      <c r="FP136" s="129"/>
      <c r="FQ136" s="129"/>
      <c r="FR136" s="129"/>
      <c r="FS136" s="129"/>
      <c r="FT136" s="129"/>
      <c r="FU136" s="129"/>
      <c r="FV136" s="129"/>
      <c r="FW136" s="129"/>
      <c r="FX136" s="129"/>
      <c r="FY136" s="129"/>
      <c r="FZ136" s="129"/>
      <c r="GA136" s="129"/>
      <c r="GB136" s="129"/>
      <c r="GC136" s="129"/>
      <c r="GD136" s="129"/>
      <c r="GE136" s="129"/>
      <c r="GF136" s="129"/>
      <c r="GG136" s="129"/>
      <c r="GH136" s="129"/>
      <c r="GI136" s="129"/>
      <c r="GJ136" s="129"/>
      <c r="GK136" s="129"/>
      <c r="GL136" s="129"/>
      <c r="GM136" s="129"/>
      <c r="GN136" s="129"/>
      <c r="GO136" s="129"/>
      <c r="GP136" s="129"/>
      <c r="GQ136" s="129"/>
      <c r="GR136" s="129"/>
      <c r="GS136" s="129"/>
      <c r="GT136" s="129"/>
      <c r="GU136" s="129"/>
      <c r="GV136" s="129"/>
      <c r="GW136" s="129"/>
      <c r="GX136" s="129"/>
      <c r="GY136" s="129"/>
      <c r="GZ136" s="129"/>
      <c r="HA136" s="129"/>
      <c r="HB136" s="129"/>
      <c r="HC136" s="129"/>
      <c r="HD136" s="129"/>
      <c r="HE136" s="129"/>
      <c r="HF136" s="129"/>
      <c r="HG136" s="129"/>
      <c r="HH136" s="129"/>
      <c r="HI136" s="129"/>
      <c r="HJ136" s="129"/>
      <c r="HK136" s="129"/>
      <c r="HL136" s="129"/>
      <c r="HM136" s="129"/>
      <c r="HN136" s="129"/>
      <c r="HO136" s="129"/>
      <c r="HP136" s="129"/>
      <c r="HQ136" s="129"/>
      <c r="HR136" s="129"/>
      <c r="HS136" s="129"/>
      <c r="HT136" s="129"/>
      <c r="HU136" s="129"/>
      <c r="HV136" s="129"/>
      <c r="HW136" s="129"/>
      <c r="HX136" s="129"/>
      <c r="HY136" s="129"/>
      <c r="HZ136" s="129"/>
      <c r="IA136" s="129"/>
      <c r="IB136" s="129"/>
      <c r="IC136" s="129"/>
      <c r="ID136" s="129"/>
      <c r="IE136" s="129"/>
      <c r="IF136" s="129"/>
      <c r="IG136" s="129"/>
      <c r="IH136" s="129"/>
      <c r="II136" s="129"/>
      <c r="IJ136" s="129"/>
    </row>
    <row r="137" spans="1:244" ht="12.75" customHeight="1">
      <c r="A137" s="83"/>
      <c r="B137" s="88"/>
      <c r="C137" s="88"/>
      <c r="D137" s="90"/>
      <c r="E137" s="90"/>
      <c r="F137" s="90"/>
      <c r="H137" s="231"/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  <c r="T137" s="129"/>
      <c r="U137" s="129"/>
      <c r="V137" s="129"/>
      <c r="W137" s="129"/>
      <c r="X137" s="129"/>
      <c r="Y137" s="129"/>
      <c r="Z137" s="129"/>
      <c r="AA137" s="129"/>
      <c r="AB137" s="129"/>
      <c r="AC137" s="129"/>
      <c r="AD137" s="129"/>
      <c r="AE137" s="129"/>
      <c r="AF137" s="129"/>
      <c r="AG137" s="129"/>
      <c r="AH137" s="129"/>
      <c r="AI137" s="129"/>
      <c r="AJ137" s="129"/>
      <c r="AK137" s="129"/>
      <c r="AL137" s="129"/>
      <c r="AM137" s="129"/>
      <c r="AN137" s="129"/>
      <c r="AO137" s="129"/>
      <c r="AP137" s="129"/>
      <c r="AQ137" s="129"/>
      <c r="AR137" s="129"/>
      <c r="AS137" s="129"/>
      <c r="AT137" s="129"/>
      <c r="AU137" s="129"/>
      <c r="AV137" s="129"/>
      <c r="AW137" s="129"/>
      <c r="AX137" s="129"/>
      <c r="AY137" s="129"/>
      <c r="AZ137" s="129"/>
      <c r="BA137" s="129"/>
      <c r="BB137" s="129"/>
      <c r="BC137" s="129"/>
      <c r="BD137" s="129"/>
      <c r="BE137" s="129"/>
      <c r="BF137" s="129"/>
      <c r="BG137" s="129"/>
      <c r="BH137" s="129"/>
      <c r="BI137" s="129"/>
      <c r="BJ137" s="129"/>
      <c r="BK137" s="129"/>
      <c r="BL137" s="129"/>
      <c r="BM137" s="129"/>
      <c r="BN137" s="129"/>
      <c r="BO137" s="129"/>
      <c r="BP137" s="129"/>
      <c r="BQ137" s="129"/>
      <c r="BR137" s="129"/>
      <c r="BS137" s="129"/>
      <c r="BT137" s="129"/>
      <c r="BU137" s="129"/>
      <c r="BV137" s="129"/>
      <c r="BW137" s="129"/>
      <c r="BX137" s="129"/>
      <c r="BY137" s="129"/>
      <c r="BZ137" s="129"/>
      <c r="CA137" s="129"/>
      <c r="CB137" s="129"/>
      <c r="CC137" s="129"/>
      <c r="CD137" s="129"/>
      <c r="CE137" s="129"/>
      <c r="CF137" s="129"/>
      <c r="CG137" s="129"/>
      <c r="CH137" s="129"/>
      <c r="CI137" s="129"/>
      <c r="CJ137" s="129"/>
      <c r="CK137" s="129"/>
      <c r="CL137" s="129"/>
      <c r="CM137" s="129"/>
      <c r="CN137" s="129"/>
      <c r="CO137" s="129"/>
      <c r="CP137" s="129"/>
      <c r="CQ137" s="129"/>
      <c r="CR137" s="129"/>
      <c r="CS137" s="129"/>
      <c r="CT137" s="129"/>
      <c r="CU137" s="129"/>
      <c r="CV137" s="129"/>
      <c r="CW137" s="129"/>
      <c r="CX137" s="129"/>
      <c r="CY137" s="129"/>
      <c r="CZ137" s="129"/>
      <c r="DA137" s="129"/>
      <c r="DB137" s="129"/>
      <c r="DC137" s="129"/>
      <c r="DD137" s="129"/>
      <c r="DE137" s="129"/>
      <c r="DF137" s="129"/>
      <c r="DG137" s="129"/>
      <c r="DH137" s="129"/>
      <c r="DI137" s="129"/>
      <c r="DJ137" s="129"/>
      <c r="DK137" s="129"/>
      <c r="DL137" s="129"/>
      <c r="DM137" s="129"/>
      <c r="DN137" s="129"/>
      <c r="DO137" s="129"/>
      <c r="DP137" s="129"/>
      <c r="DQ137" s="129"/>
      <c r="DR137" s="129"/>
      <c r="DS137" s="129"/>
      <c r="DT137" s="129"/>
      <c r="DU137" s="129"/>
      <c r="DV137" s="129"/>
      <c r="DW137" s="129"/>
      <c r="DX137" s="129"/>
      <c r="DY137" s="129"/>
      <c r="DZ137" s="129"/>
      <c r="EA137" s="129"/>
      <c r="EB137" s="129"/>
      <c r="EC137" s="129"/>
      <c r="ED137" s="129"/>
      <c r="EE137" s="129"/>
      <c r="EF137" s="129"/>
      <c r="EG137" s="129"/>
      <c r="EH137" s="129"/>
      <c r="EI137" s="129"/>
      <c r="EJ137" s="129"/>
      <c r="EK137" s="129"/>
      <c r="EL137" s="129"/>
      <c r="EM137" s="129"/>
      <c r="EN137" s="129"/>
      <c r="EO137" s="129"/>
      <c r="EP137" s="129"/>
      <c r="EQ137" s="129"/>
      <c r="ER137" s="129"/>
      <c r="ES137" s="129"/>
      <c r="ET137" s="129"/>
      <c r="EU137" s="129"/>
      <c r="EV137" s="129"/>
      <c r="EW137" s="129"/>
      <c r="EX137" s="129"/>
      <c r="EY137" s="129"/>
      <c r="EZ137" s="129"/>
      <c r="FA137" s="129"/>
      <c r="FB137" s="129"/>
      <c r="FC137" s="129"/>
      <c r="FD137" s="129"/>
      <c r="FE137" s="129"/>
      <c r="FF137" s="129"/>
      <c r="FG137" s="129"/>
      <c r="FH137" s="129"/>
      <c r="FI137" s="129"/>
      <c r="FJ137" s="129"/>
      <c r="FK137" s="129"/>
      <c r="FL137" s="129"/>
      <c r="FM137" s="129"/>
      <c r="FN137" s="129"/>
      <c r="FO137" s="129"/>
      <c r="FP137" s="129"/>
      <c r="FQ137" s="129"/>
      <c r="FR137" s="129"/>
      <c r="FS137" s="129"/>
      <c r="FT137" s="129"/>
      <c r="FU137" s="129"/>
      <c r="FV137" s="129"/>
      <c r="FW137" s="129"/>
      <c r="FX137" s="129"/>
      <c r="FY137" s="129"/>
      <c r="FZ137" s="129"/>
      <c r="GA137" s="129"/>
      <c r="GB137" s="129"/>
      <c r="GC137" s="129"/>
      <c r="GD137" s="129"/>
      <c r="GE137" s="129"/>
      <c r="GF137" s="129"/>
      <c r="GG137" s="129"/>
      <c r="GH137" s="129"/>
      <c r="GI137" s="129"/>
      <c r="GJ137" s="129"/>
      <c r="GK137" s="129"/>
      <c r="GL137" s="129"/>
      <c r="GM137" s="129"/>
      <c r="GN137" s="129"/>
      <c r="GO137" s="129"/>
      <c r="GP137" s="129"/>
      <c r="GQ137" s="129"/>
      <c r="GR137" s="129"/>
      <c r="GS137" s="129"/>
      <c r="GT137" s="129"/>
      <c r="GU137" s="129"/>
      <c r="GV137" s="129"/>
      <c r="GW137" s="129"/>
      <c r="GX137" s="129"/>
      <c r="GY137" s="129"/>
      <c r="GZ137" s="129"/>
      <c r="HA137" s="129"/>
      <c r="HB137" s="129"/>
      <c r="HC137" s="129"/>
      <c r="HD137" s="129"/>
      <c r="HE137" s="129"/>
      <c r="HF137" s="129"/>
      <c r="HG137" s="129"/>
      <c r="HH137" s="129"/>
      <c r="HI137" s="129"/>
      <c r="HJ137" s="129"/>
      <c r="HK137" s="129"/>
      <c r="HL137" s="129"/>
      <c r="HM137" s="129"/>
      <c r="HN137" s="129"/>
      <c r="HO137" s="129"/>
      <c r="HP137" s="129"/>
      <c r="HQ137" s="129"/>
      <c r="HR137" s="129"/>
      <c r="HS137" s="129"/>
      <c r="HT137" s="129"/>
      <c r="HU137" s="129"/>
      <c r="HV137" s="129"/>
      <c r="HW137" s="129"/>
      <c r="HX137" s="129"/>
      <c r="HY137" s="129"/>
      <c r="HZ137" s="129"/>
      <c r="IA137" s="129"/>
      <c r="IB137" s="129"/>
      <c r="IC137" s="129"/>
      <c r="ID137" s="129"/>
      <c r="IE137" s="129"/>
      <c r="IF137" s="129"/>
      <c r="IG137" s="129"/>
      <c r="IH137" s="129"/>
      <c r="II137" s="129"/>
      <c r="IJ137" s="129"/>
    </row>
    <row r="138" spans="1:244" ht="12.75" customHeight="1">
      <c r="A138" s="83"/>
      <c r="B138" s="88"/>
      <c r="C138" s="88"/>
      <c r="D138" s="90"/>
      <c r="E138" s="90"/>
      <c r="F138" s="90"/>
      <c r="H138" s="231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29"/>
      <c r="AA138" s="129"/>
      <c r="AB138" s="129"/>
      <c r="AC138" s="129"/>
      <c r="AD138" s="129"/>
      <c r="AE138" s="129"/>
      <c r="AF138" s="129"/>
      <c r="AG138" s="129"/>
      <c r="AH138" s="129"/>
      <c r="AI138" s="129"/>
      <c r="AJ138" s="129"/>
      <c r="AK138" s="129"/>
      <c r="AL138" s="129"/>
      <c r="AM138" s="129"/>
      <c r="AN138" s="129"/>
      <c r="AO138" s="129"/>
      <c r="AP138" s="129"/>
      <c r="AQ138" s="129"/>
      <c r="AR138" s="129"/>
      <c r="AS138" s="129"/>
      <c r="AT138" s="129"/>
      <c r="AU138" s="129"/>
      <c r="AV138" s="129"/>
      <c r="AW138" s="129"/>
      <c r="AX138" s="129"/>
      <c r="AY138" s="129"/>
      <c r="AZ138" s="129"/>
      <c r="BA138" s="129"/>
      <c r="BB138" s="129"/>
      <c r="BC138" s="129"/>
      <c r="BD138" s="129"/>
      <c r="BE138" s="129"/>
      <c r="BF138" s="129"/>
      <c r="BG138" s="129"/>
      <c r="BH138" s="129"/>
      <c r="BI138" s="129"/>
      <c r="BJ138" s="129"/>
      <c r="BK138" s="129"/>
      <c r="BL138" s="129"/>
      <c r="BM138" s="129"/>
      <c r="BN138" s="129"/>
      <c r="BO138" s="129"/>
      <c r="BP138" s="129"/>
      <c r="BQ138" s="129"/>
      <c r="BR138" s="129"/>
      <c r="BS138" s="129"/>
      <c r="BT138" s="129"/>
      <c r="BU138" s="129"/>
      <c r="BV138" s="129"/>
      <c r="BW138" s="129"/>
      <c r="BX138" s="129"/>
      <c r="BY138" s="129"/>
      <c r="BZ138" s="129"/>
      <c r="CA138" s="129"/>
      <c r="CB138" s="129"/>
      <c r="CC138" s="129"/>
      <c r="CD138" s="129"/>
      <c r="CE138" s="129"/>
      <c r="CF138" s="129"/>
      <c r="CG138" s="129"/>
      <c r="CH138" s="129"/>
      <c r="CI138" s="129"/>
      <c r="CJ138" s="129"/>
      <c r="CK138" s="129"/>
      <c r="CL138" s="129"/>
      <c r="CM138" s="129"/>
      <c r="CN138" s="129"/>
      <c r="CO138" s="129"/>
      <c r="CP138" s="129"/>
      <c r="CQ138" s="129"/>
      <c r="CR138" s="129"/>
      <c r="CS138" s="129"/>
      <c r="CT138" s="129"/>
      <c r="CU138" s="129"/>
      <c r="CV138" s="129"/>
      <c r="CW138" s="129"/>
      <c r="CX138" s="129"/>
      <c r="CY138" s="129"/>
      <c r="CZ138" s="129"/>
      <c r="DA138" s="129"/>
      <c r="DB138" s="129"/>
      <c r="DC138" s="129"/>
      <c r="DD138" s="129"/>
      <c r="DE138" s="129"/>
      <c r="DF138" s="129"/>
      <c r="DG138" s="129"/>
      <c r="DH138" s="129"/>
      <c r="DI138" s="129"/>
      <c r="DJ138" s="129"/>
      <c r="DK138" s="129"/>
      <c r="DL138" s="129"/>
      <c r="DM138" s="129"/>
      <c r="DN138" s="129"/>
      <c r="DO138" s="129"/>
      <c r="DP138" s="129"/>
      <c r="DQ138" s="129"/>
      <c r="DR138" s="129"/>
      <c r="DS138" s="129"/>
      <c r="DT138" s="129"/>
      <c r="DU138" s="129"/>
      <c r="DV138" s="129"/>
      <c r="DW138" s="129"/>
      <c r="DX138" s="129"/>
      <c r="DY138" s="129"/>
      <c r="DZ138" s="129"/>
      <c r="EA138" s="129"/>
      <c r="EB138" s="129"/>
      <c r="EC138" s="129"/>
      <c r="ED138" s="129"/>
      <c r="EE138" s="129"/>
      <c r="EF138" s="129"/>
      <c r="EG138" s="129"/>
      <c r="EH138" s="129"/>
      <c r="EI138" s="129"/>
      <c r="EJ138" s="129"/>
      <c r="EK138" s="129"/>
      <c r="EL138" s="129"/>
      <c r="EM138" s="129"/>
      <c r="EN138" s="129"/>
      <c r="EO138" s="129"/>
      <c r="EP138" s="129"/>
      <c r="EQ138" s="129"/>
      <c r="ER138" s="129"/>
      <c r="ES138" s="129"/>
      <c r="ET138" s="129"/>
      <c r="EU138" s="129"/>
      <c r="EV138" s="129"/>
      <c r="EW138" s="129"/>
      <c r="EX138" s="129"/>
      <c r="EY138" s="129"/>
      <c r="EZ138" s="129"/>
      <c r="FA138" s="129"/>
      <c r="FB138" s="129"/>
      <c r="FC138" s="129"/>
      <c r="FD138" s="129"/>
      <c r="FE138" s="129"/>
      <c r="FF138" s="129"/>
      <c r="FG138" s="129"/>
      <c r="FH138" s="129"/>
      <c r="FI138" s="129"/>
      <c r="FJ138" s="129"/>
      <c r="FK138" s="129"/>
      <c r="FL138" s="129"/>
      <c r="FM138" s="129"/>
      <c r="FN138" s="129"/>
      <c r="FO138" s="129"/>
      <c r="FP138" s="129"/>
      <c r="FQ138" s="129"/>
      <c r="FR138" s="129"/>
      <c r="FS138" s="129"/>
      <c r="FT138" s="129"/>
      <c r="FU138" s="129"/>
      <c r="FV138" s="129"/>
      <c r="FW138" s="129"/>
      <c r="FX138" s="129"/>
      <c r="FY138" s="129"/>
      <c r="FZ138" s="129"/>
      <c r="GA138" s="129"/>
      <c r="GB138" s="129"/>
      <c r="GC138" s="129"/>
      <c r="GD138" s="129"/>
      <c r="GE138" s="129"/>
      <c r="GF138" s="129"/>
      <c r="GG138" s="129"/>
      <c r="GH138" s="129"/>
      <c r="GI138" s="129"/>
      <c r="GJ138" s="129"/>
      <c r="GK138" s="129"/>
      <c r="GL138" s="129"/>
      <c r="GM138" s="129"/>
      <c r="GN138" s="129"/>
      <c r="GO138" s="129"/>
      <c r="GP138" s="129"/>
      <c r="GQ138" s="129"/>
      <c r="GR138" s="129"/>
      <c r="GS138" s="129"/>
      <c r="GT138" s="129"/>
      <c r="GU138" s="129"/>
      <c r="GV138" s="129"/>
      <c r="GW138" s="129"/>
      <c r="GX138" s="129"/>
      <c r="GY138" s="129"/>
      <c r="GZ138" s="129"/>
      <c r="HA138" s="129"/>
      <c r="HB138" s="129"/>
      <c r="HC138" s="129"/>
      <c r="HD138" s="129"/>
      <c r="HE138" s="129"/>
      <c r="HF138" s="129"/>
      <c r="HG138" s="129"/>
      <c r="HH138" s="129"/>
      <c r="HI138" s="129"/>
      <c r="HJ138" s="129"/>
      <c r="HK138" s="129"/>
      <c r="HL138" s="129"/>
      <c r="HM138" s="129"/>
      <c r="HN138" s="129"/>
      <c r="HO138" s="129"/>
      <c r="HP138" s="129"/>
      <c r="HQ138" s="129"/>
      <c r="HR138" s="129"/>
      <c r="HS138" s="129"/>
      <c r="HT138" s="129"/>
      <c r="HU138" s="129"/>
      <c r="HV138" s="129"/>
      <c r="HW138" s="129"/>
      <c r="HX138" s="129"/>
      <c r="HY138" s="129"/>
      <c r="HZ138" s="129"/>
      <c r="IA138" s="129"/>
      <c r="IB138" s="129"/>
      <c r="IC138" s="129"/>
      <c r="ID138" s="129"/>
      <c r="IE138" s="129"/>
      <c r="IF138" s="129"/>
      <c r="IG138" s="129"/>
      <c r="IH138" s="129"/>
      <c r="II138" s="129"/>
      <c r="IJ138" s="129"/>
    </row>
    <row r="139" spans="1:244" ht="12.75" customHeight="1">
      <c r="A139" s="83"/>
      <c r="B139" s="88"/>
      <c r="C139" s="88"/>
      <c r="D139" s="90"/>
      <c r="E139" s="90"/>
      <c r="F139" s="90"/>
      <c r="H139" s="231"/>
      <c r="J139" s="129"/>
      <c r="K139" s="129"/>
      <c r="L139" s="129"/>
      <c r="M139" s="129"/>
      <c r="N139" s="129"/>
      <c r="O139" s="129"/>
      <c r="P139" s="129"/>
      <c r="Q139" s="129"/>
      <c r="R139" s="129"/>
      <c r="S139" s="129"/>
      <c r="T139" s="129"/>
      <c r="U139" s="129"/>
      <c r="V139" s="129"/>
      <c r="W139" s="129"/>
      <c r="X139" s="129"/>
      <c r="Y139" s="129"/>
      <c r="Z139" s="129"/>
      <c r="AA139" s="129"/>
      <c r="AB139" s="129"/>
      <c r="AC139" s="129"/>
      <c r="AD139" s="129"/>
      <c r="AE139" s="129"/>
      <c r="AF139" s="129"/>
      <c r="AG139" s="129"/>
      <c r="AH139" s="129"/>
      <c r="AI139" s="129"/>
      <c r="AJ139" s="129"/>
      <c r="AK139" s="129"/>
      <c r="AL139" s="129"/>
      <c r="AM139" s="129"/>
      <c r="AN139" s="129"/>
      <c r="AO139" s="129"/>
      <c r="AP139" s="129"/>
      <c r="AQ139" s="129"/>
      <c r="AR139" s="129"/>
      <c r="AS139" s="129"/>
      <c r="AT139" s="129"/>
      <c r="AU139" s="129"/>
      <c r="AV139" s="129"/>
      <c r="AW139" s="129"/>
      <c r="AX139" s="129"/>
      <c r="AY139" s="129"/>
      <c r="AZ139" s="129"/>
      <c r="BA139" s="129"/>
      <c r="BB139" s="129"/>
      <c r="BC139" s="129"/>
      <c r="BD139" s="129"/>
      <c r="BE139" s="129"/>
      <c r="BF139" s="129"/>
      <c r="BG139" s="129"/>
      <c r="BH139" s="129"/>
      <c r="BI139" s="129"/>
      <c r="BJ139" s="129"/>
      <c r="BK139" s="129"/>
      <c r="BL139" s="129"/>
      <c r="BM139" s="129"/>
      <c r="BN139" s="129"/>
      <c r="BO139" s="129"/>
      <c r="BP139" s="129"/>
      <c r="BQ139" s="129"/>
      <c r="BR139" s="129"/>
      <c r="BS139" s="129"/>
      <c r="BT139" s="129"/>
      <c r="BU139" s="129"/>
      <c r="BV139" s="129"/>
      <c r="BW139" s="129"/>
      <c r="BX139" s="129"/>
      <c r="BY139" s="129"/>
      <c r="BZ139" s="129"/>
      <c r="CA139" s="129"/>
      <c r="CB139" s="129"/>
      <c r="CC139" s="129"/>
      <c r="CD139" s="129"/>
      <c r="CE139" s="129"/>
      <c r="CF139" s="129"/>
      <c r="CG139" s="129"/>
      <c r="CH139" s="129"/>
      <c r="CI139" s="129"/>
      <c r="CJ139" s="129"/>
      <c r="CK139" s="129"/>
      <c r="CL139" s="129"/>
      <c r="CM139" s="129"/>
      <c r="CN139" s="129"/>
      <c r="CO139" s="129"/>
      <c r="CP139" s="129"/>
      <c r="CQ139" s="129"/>
      <c r="CR139" s="129"/>
      <c r="CS139" s="129"/>
      <c r="CT139" s="129"/>
      <c r="CU139" s="129"/>
      <c r="CV139" s="129"/>
      <c r="CW139" s="129"/>
      <c r="CX139" s="129"/>
      <c r="CY139" s="129"/>
      <c r="CZ139" s="129"/>
      <c r="DA139" s="129"/>
      <c r="DB139" s="129"/>
      <c r="DC139" s="129"/>
      <c r="DD139" s="129"/>
      <c r="DE139" s="129"/>
      <c r="DF139" s="129"/>
      <c r="DG139" s="129"/>
      <c r="DH139" s="129"/>
      <c r="DI139" s="129"/>
      <c r="DJ139" s="129"/>
      <c r="DK139" s="129"/>
      <c r="DL139" s="129"/>
      <c r="DM139" s="129"/>
      <c r="DN139" s="129"/>
      <c r="DO139" s="129"/>
      <c r="DP139" s="129"/>
      <c r="DQ139" s="129"/>
      <c r="DR139" s="129"/>
      <c r="DS139" s="129"/>
      <c r="DT139" s="129"/>
      <c r="DU139" s="129"/>
      <c r="DV139" s="129"/>
      <c r="DW139" s="129"/>
      <c r="DX139" s="129"/>
      <c r="DY139" s="129"/>
      <c r="DZ139" s="129"/>
      <c r="EA139" s="129"/>
      <c r="EB139" s="129"/>
      <c r="EC139" s="129"/>
      <c r="ED139" s="129"/>
      <c r="EE139" s="129"/>
      <c r="EF139" s="129"/>
      <c r="EG139" s="129"/>
      <c r="EH139" s="129"/>
      <c r="EI139" s="129"/>
      <c r="EJ139" s="129"/>
      <c r="EK139" s="129"/>
      <c r="EL139" s="129"/>
      <c r="EM139" s="129"/>
      <c r="EN139" s="129"/>
      <c r="EO139" s="129"/>
      <c r="EP139" s="129"/>
      <c r="EQ139" s="129"/>
      <c r="ER139" s="129"/>
      <c r="ES139" s="129"/>
      <c r="ET139" s="129"/>
      <c r="EU139" s="129"/>
      <c r="EV139" s="129"/>
      <c r="EW139" s="129"/>
      <c r="EX139" s="129"/>
      <c r="EY139" s="129"/>
      <c r="EZ139" s="129"/>
      <c r="FA139" s="129"/>
      <c r="FB139" s="129"/>
      <c r="FC139" s="129"/>
      <c r="FD139" s="129"/>
      <c r="FE139" s="129"/>
      <c r="FF139" s="129"/>
      <c r="FG139" s="129"/>
      <c r="FH139" s="129"/>
      <c r="FI139" s="129"/>
      <c r="FJ139" s="129"/>
      <c r="FK139" s="129"/>
      <c r="FL139" s="129"/>
      <c r="FM139" s="129"/>
      <c r="FN139" s="129"/>
      <c r="FO139" s="129"/>
      <c r="FP139" s="129"/>
      <c r="FQ139" s="129"/>
      <c r="FR139" s="129"/>
      <c r="FS139" s="129"/>
      <c r="FT139" s="129"/>
      <c r="FU139" s="129"/>
      <c r="FV139" s="129"/>
      <c r="FW139" s="129"/>
      <c r="FX139" s="129"/>
      <c r="FY139" s="129"/>
      <c r="FZ139" s="129"/>
      <c r="GA139" s="129"/>
      <c r="GB139" s="129"/>
      <c r="GC139" s="129"/>
      <c r="GD139" s="129"/>
      <c r="GE139" s="129"/>
      <c r="GF139" s="129"/>
      <c r="GG139" s="129"/>
      <c r="GH139" s="129"/>
      <c r="GI139" s="129"/>
      <c r="GJ139" s="129"/>
      <c r="GK139" s="129"/>
      <c r="GL139" s="129"/>
      <c r="GM139" s="129"/>
      <c r="GN139" s="129"/>
      <c r="GO139" s="129"/>
      <c r="GP139" s="129"/>
      <c r="GQ139" s="129"/>
      <c r="GR139" s="129"/>
      <c r="GS139" s="129"/>
      <c r="GT139" s="129"/>
      <c r="GU139" s="129"/>
      <c r="GV139" s="129"/>
      <c r="GW139" s="129"/>
      <c r="GX139" s="129"/>
      <c r="GY139" s="129"/>
      <c r="GZ139" s="129"/>
      <c r="HA139" s="129"/>
      <c r="HB139" s="129"/>
      <c r="HC139" s="129"/>
      <c r="HD139" s="129"/>
      <c r="HE139" s="129"/>
      <c r="HF139" s="129"/>
      <c r="HG139" s="129"/>
      <c r="HH139" s="129"/>
      <c r="HI139" s="129"/>
      <c r="HJ139" s="129"/>
      <c r="HK139" s="129"/>
      <c r="HL139" s="129"/>
      <c r="HM139" s="129"/>
      <c r="HN139" s="129"/>
      <c r="HO139" s="129"/>
      <c r="HP139" s="129"/>
      <c r="HQ139" s="129"/>
      <c r="HR139" s="129"/>
      <c r="HS139" s="129"/>
      <c r="HT139" s="129"/>
      <c r="HU139" s="129"/>
      <c r="HV139" s="129"/>
      <c r="HW139" s="129"/>
      <c r="HX139" s="129"/>
      <c r="HY139" s="129"/>
      <c r="HZ139" s="129"/>
      <c r="IA139" s="129"/>
      <c r="IB139" s="129"/>
      <c r="IC139" s="129"/>
      <c r="ID139" s="129"/>
      <c r="IE139" s="129"/>
      <c r="IF139" s="129"/>
      <c r="IG139" s="129"/>
      <c r="IH139" s="129"/>
      <c r="II139" s="129"/>
      <c r="IJ139" s="129"/>
    </row>
    <row r="140" spans="1:244" ht="12.75" customHeight="1">
      <c r="A140" s="225"/>
      <c r="C140" s="137"/>
      <c r="J140" s="129"/>
      <c r="K140" s="129"/>
      <c r="L140" s="129"/>
      <c r="M140" s="129"/>
      <c r="N140" s="129"/>
      <c r="O140" s="129"/>
      <c r="P140" s="129"/>
      <c r="Q140" s="129"/>
      <c r="R140" s="129"/>
      <c r="S140" s="129"/>
      <c r="T140" s="129"/>
      <c r="U140" s="129"/>
      <c r="V140" s="129"/>
      <c r="W140" s="129"/>
      <c r="X140" s="129"/>
      <c r="Y140" s="129"/>
      <c r="Z140" s="129"/>
      <c r="AA140" s="129"/>
      <c r="AB140" s="129"/>
      <c r="AC140" s="129"/>
      <c r="AD140" s="129"/>
      <c r="AE140" s="129"/>
      <c r="AF140" s="129"/>
      <c r="AG140" s="129"/>
      <c r="AH140" s="129"/>
      <c r="AI140" s="129"/>
      <c r="AJ140" s="129"/>
      <c r="AK140" s="129"/>
      <c r="AL140" s="129"/>
      <c r="AM140" s="129"/>
      <c r="AN140" s="129"/>
      <c r="AO140" s="129"/>
      <c r="AP140" s="129"/>
      <c r="AQ140" s="129"/>
      <c r="AR140" s="129"/>
      <c r="AS140" s="129"/>
      <c r="AT140" s="129"/>
      <c r="AU140" s="129"/>
      <c r="AV140" s="129"/>
      <c r="AW140" s="129"/>
      <c r="AX140" s="129"/>
      <c r="AY140" s="129"/>
      <c r="AZ140" s="129"/>
      <c r="BA140" s="129"/>
      <c r="BB140" s="129"/>
      <c r="BC140" s="129"/>
      <c r="BD140" s="129"/>
      <c r="BE140" s="129"/>
      <c r="BF140" s="129"/>
      <c r="BG140" s="129"/>
      <c r="BH140" s="129"/>
      <c r="BI140" s="129"/>
      <c r="BJ140" s="129"/>
      <c r="BK140" s="129"/>
      <c r="BL140" s="129"/>
      <c r="BM140" s="129"/>
      <c r="BN140" s="129"/>
      <c r="BO140" s="129"/>
      <c r="BP140" s="129"/>
      <c r="BQ140" s="129"/>
      <c r="BR140" s="129"/>
      <c r="BS140" s="129"/>
      <c r="BT140" s="129"/>
      <c r="BU140" s="129"/>
      <c r="BV140" s="129"/>
      <c r="BW140" s="129"/>
      <c r="BX140" s="129"/>
      <c r="BY140" s="129"/>
      <c r="BZ140" s="129"/>
      <c r="CA140" s="129"/>
      <c r="CB140" s="129"/>
      <c r="CC140" s="129"/>
      <c r="CD140" s="129"/>
      <c r="CE140" s="129"/>
      <c r="CF140" s="129"/>
      <c r="CG140" s="129"/>
      <c r="CH140" s="129"/>
      <c r="CI140" s="129"/>
      <c r="CJ140" s="129"/>
      <c r="CK140" s="129"/>
      <c r="CL140" s="129"/>
      <c r="CM140" s="129"/>
      <c r="CN140" s="129"/>
      <c r="CO140" s="129"/>
      <c r="CP140" s="129"/>
      <c r="CQ140" s="129"/>
      <c r="CR140" s="129"/>
      <c r="CS140" s="129"/>
      <c r="CT140" s="129"/>
      <c r="CU140" s="129"/>
      <c r="CV140" s="129"/>
      <c r="CW140" s="129"/>
      <c r="CX140" s="129"/>
      <c r="CY140" s="129"/>
      <c r="CZ140" s="129"/>
      <c r="DA140" s="129"/>
      <c r="DB140" s="129"/>
      <c r="DC140" s="129"/>
      <c r="DD140" s="129"/>
      <c r="DE140" s="129"/>
      <c r="DF140" s="129"/>
      <c r="DG140" s="129"/>
      <c r="DH140" s="129"/>
      <c r="DI140" s="129"/>
      <c r="DJ140" s="129"/>
      <c r="DK140" s="129"/>
      <c r="DL140" s="129"/>
      <c r="DM140" s="129"/>
      <c r="DN140" s="129"/>
      <c r="DO140" s="129"/>
      <c r="DP140" s="129"/>
      <c r="DQ140" s="129"/>
      <c r="DR140" s="129"/>
      <c r="DS140" s="129"/>
      <c r="DT140" s="129"/>
      <c r="DU140" s="129"/>
      <c r="DV140" s="129"/>
      <c r="DW140" s="129"/>
      <c r="DX140" s="129"/>
      <c r="DY140" s="129"/>
      <c r="DZ140" s="129"/>
      <c r="EA140" s="129"/>
      <c r="EB140" s="129"/>
      <c r="EC140" s="129"/>
      <c r="ED140" s="129"/>
      <c r="EE140" s="129"/>
      <c r="EF140" s="129"/>
      <c r="EG140" s="129"/>
      <c r="EH140" s="129"/>
      <c r="EI140" s="129"/>
      <c r="EJ140" s="129"/>
      <c r="EK140" s="129"/>
      <c r="EL140" s="129"/>
      <c r="EM140" s="129"/>
      <c r="EN140" s="129"/>
      <c r="EO140" s="129"/>
      <c r="EP140" s="129"/>
      <c r="EQ140" s="129"/>
      <c r="ER140" s="129"/>
      <c r="ES140" s="129"/>
      <c r="ET140" s="129"/>
      <c r="EU140" s="129"/>
      <c r="EV140" s="129"/>
      <c r="EW140" s="129"/>
      <c r="EX140" s="129"/>
      <c r="EY140" s="129"/>
      <c r="EZ140" s="129"/>
      <c r="FA140" s="129"/>
      <c r="FB140" s="129"/>
      <c r="FC140" s="129"/>
      <c r="FD140" s="129"/>
      <c r="FE140" s="129"/>
      <c r="FF140" s="129"/>
      <c r="FG140" s="129"/>
      <c r="FH140" s="129"/>
      <c r="FI140" s="129"/>
      <c r="FJ140" s="129"/>
      <c r="FK140" s="129"/>
      <c r="FL140" s="129"/>
      <c r="FM140" s="129"/>
      <c r="FN140" s="129"/>
      <c r="FO140" s="129"/>
      <c r="FP140" s="129"/>
      <c r="FQ140" s="129"/>
      <c r="FR140" s="129"/>
      <c r="FS140" s="129"/>
      <c r="FT140" s="129"/>
      <c r="FU140" s="129"/>
      <c r="FV140" s="129"/>
      <c r="FW140" s="129"/>
      <c r="FX140" s="129"/>
      <c r="FY140" s="129"/>
      <c r="FZ140" s="129"/>
      <c r="GA140" s="129"/>
      <c r="GB140" s="129"/>
      <c r="GC140" s="129"/>
      <c r="GD140" s="129"/>
      <c r="GE140" s="129"/>
      <c r="GF140" s="129"/>
      <c r="GG140" s="129"/>
      <c r="GH140" s="129"/>
      <c r="GI140" s="129"/>
      <c r="GJ140" s="129"/>
      <c r="GK140" s="129"/>
      <c r="GL140" s="129"/>
      <c r="GM140" s="129"/>
      <c r="GN140" s="129"/>
      <c r="GO140" s="129"/>
      <c r="GP140" s="129"/>
      <c r="GQ140" s="129"/>
      <c r="GR140" s="129"/>
      <c r="GS140" s="129"/>
      <c r="GT140" s="129"/>
      <c r="GU140" s="129"/>
      <c r="GV140" s="129"/>
      <c r="GW140" s="129"/>
      <c r="GX140" s="129"/>
      <c r="GY140" s="129"/>
      <c r="GZ140" s="129"/>
      <c r="HA140" s="129"/>
      <c r="HB140" s="129"/>
      <c r="HC140" s="129"/>
      <c r="HD140" s="129"/>
      <c r="HE140" s="129"/>
      <c r="HF140" s="129"/>
      <c r="HG140" s="129"/>
      <c r="HH140" s="129"/>
      <c r="HI140" s="129"/>
      <c r="HJ140" s="129"/>
      <c r="HK140" s="129"/>
      <c r="HL140" s="129"/>
      <c r="HM140" s="129"/>
      <c r="HN140" s="129"/>
      <c r="HO140" s="129"/>
      <c r="HP140" s="129"/>
      <c r="HQ140" s="129"/>
      <c r="HR140" s="129"/>
      <c r="HS140" s="129"/>
      <c r="HT140" s="129"/>
      <c r="HU140" s="129"/>
      <c r="HV140" s="129"/>
      <c r="HW140" s="129"/>
      <c r="HX140" s="129"/>
      <c r="HY140" s="129"/>
      <c r="HZ140" s="129"/>
      <c r="IA140" s="129"/>
      <c r="IB140" s="129"/>
      <c r="IC140" s="129"/>
      <c r="ID140" s="129"/>
      <c r="IE140" s="129"/>
      <c r="IF140" s="129"/>
      <c r="IG140" s="129"/>
      <c r="IH140" s="129"/>
      <c r="II140" s="129"/>
      <c r="IJ140" s="129"/>
    </row>
    <row r="141" spans="1:244" ht="15.75">
      <c r="A141" s="226" t="s">
        <v>470</v>
      </c>
      <c r="B141" s="227"/>
      <c r="C141" s="217"/>
      <c r="D141" s="216"/>
      <c r="E141" s="216"/>
      <c r="G141" s="216"/>
      <c r="H141" s="216"/>
      <c r="I141" s="246" t="s">
        <v>399</v>
      </c>
    </row>
    <row r="142" spans="1:244" ht="14.25">
      <c r="A142" s="155"/>
      <c r="B142" s="155"/>
      <c r="C142" s="155"/>
      <c r="D142" s="155"/>
      <c r="E142" s="155"/>
      <c r="F142" s="155"/>
      <c r="G142" s="155"/>
    </row>
    <row r="143" spans="1:244" ht="15">
      <c r="B143" s="228"/>
      <c r="C143" s="218"/>
      <c r="D143" s="139"/>
      <c r="E143" s="139"/>
      <c r="F143" s="139"/>
      <c r="H143" s="218"/>
      <c r="I143" s="218"/>
    </row>
    <row r="144" spans="1:244">
      <c r="C144" s="140"/>
      <c r="D144" s="139"/>
      <c r="E144" s="139"/>
      <c r="F144" s="139"/>
    </row>
    <row r="145" spans="1:9">
      <c r="A145" s="218"/>
      <c r="B145" s="229"/>
      <c r="C145" s="141"/>
      <c r="D145" s="142"/>
      <c r="E145" s="142"/>
      <c r="F145" s="142"/>
    </row>
    <row r="150" spans="1:9">
      <c r="A150" s="230"/>
      <c r="B150" s="230"/>
      <c r="C150" s="143"/>
      <c r="D150" s="143"/>
      <c r="E150" s="143"/>
      <c r="F150" s="143"/>
      <c r="G150" s="230"/>
      <c r="H150" s="230"/>
      <c r="I150" s="230"/>
    </row>
    <row r="151" spans="1:9">
      <c r="A151" s="230"/>
      <c r="B151" s="230"/>
      <c r="C151" s="143"/>
      <c r="D151" s="143"/>
      <c r="E151" s="143"/>
      <c r="F151" s="143"/>
      <c r="G151" s="230"/>
      <c r="H151" s="230"/>
      <c r="I151" s="230"/>
    </row>
  </sheetData>
  <printOptions gridLinesSet="0"/>
  <pageMargins left="0.6171875" right="0.609375" top="0.59055118110236227" bottom="0.59055118110236227" header="0.51181102362204722" footer="0.51181102362204722"/>
  <pageSetup paperSize="9" scale="75" pageOrder="overThenDown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IT163"/>
  <sheetViews>
    <sheetView showGridLines="0" view="pageLayout" zoomScaleNormal="100" workbookViewId="0">
      <selection sqref="A1:F118"/>
    </sheetView>
  </sheetViews>
  <sheetFormatPr baseColWidth="10" defaultColWidth="9.625" defaultRowHeight="12.75"/>
  <cols>
    <col min="1" max="1" width="23.625" style="100" customWidth="1"/>
    <col min="2" max="5" width="14.5" style="100" customWidth="1"/>
    <col min="6" max="6" width="25.5" style="100" customWidth="1"/>
    <col min="7" max="7" width="30.25" style="100" customWidth="1"/>
    <col min="8" max="254" width="9.625" style="100" customWidth="1"/>
    <col min="255" max="16384" width="9.625" style="100"/>
  </cols>
  <sheetData>
    <row r="1" spans="1:254" ht="24.75" customHeight="1">
      <c r="A1" s="97" t="s">
        <v>139</v>
      </c>
      <c r="F1" s="99" t="s">
        <v>146</v>
      </c>
    </row>
    <row r="2" spans="1:254" ht="18.95" customHeight="1"/>
    <row r="3" spans="1:254" ht="20.25" customHeight="1">
      <c r="A3" s="101" t="s">
        <v>1042</v>
      </c>
      <c r="B3" s="144"/>
      <c r="C3" s="144"/>
      <c r="D3" s="479" t="s">
        <v>1043</v>
      </c>
      <c r="E3" s="479"/>
      <c r="F3" s="479"/>
    </row>
    <row r="4" spans="1:254" ht="20.25" customHeight="1">
      <c r="A4" s="101" t="s">
        <v>700</v>
      </c>
      <c r="B4" s="144"/>
      <c r="C4" s="248"/>
      <c r="F4" s="162" t="s">
        <v>701</v>
      </c>
    </row>
    <row r="5" spans="1:254" ht="20.25" customHeight="1">
      <c r="A5" s="101" t="s">
        <v>699</v>
      </c>
      <c r="B5" s="144"/>
      <c r="C5" s="248"/>
      <c r="F5" s="162" t="s">
        <v>702</v>
      </c>
    </row>
    <row r="6" spans="1:254" ht="18.95" customHeight="1">
      <c r="B6" s="144"/>
      <c r="C6" s="248"/>
      <c r="F6" s="145" t="s">
        <v>35</v>
      </c>
    </row>
    <row r="7" spans="1:254" ht="14.1" customHeight="1">
      <c r="A7" s="111" t="s">
        <v>1024</v>
      </c>
      <c r="C7" s="478" t="s">
        <v>937</v>
      </c>
      <c r="D7" s="478"/>
      <c r="F7" s="98" t="s">
        <v>1025</v>
      </c>
      <c r="G7" s="315"/>
      <c r="H7" s="316"/>
      <c r="I7" s="317"/>
    </row>
    <row r="8" spans="1:254" ht="14.1" customHeight="1">
      <c r="A8" s="111"/>
      <c r="B8" s="102"/>
      <c r="C8" s="480" t="s">
        <v>938</v>
      </c>
      <c r="D8" s="480"/>
      <c r="E8" s="105"/>
      <c r="F8" s="98"/>
      <c r="G8" s="315"/>
      <c r="H8" s="316"/>
      <c r="I8" s="317"/>
    </row>
    <row r="9" spans="1:254" ht="15.75">
      <c r="A9" s="103" t="s">
        <v>288</v>
      </c>
      <c r="B9" s="102" t="s">
        <v>151</v>
      </c>
      <c r="C9" s="452" t="s">
        <v>1109</v>
      </c>
      <c r="D9" s="452" t="s">
        <v>940</v>
      </c>
      <c r="E9" s="453" t="s">
        <v>152</v>
      </c>
      <c r="F9" s="112" t="s">
        <v>280</v>
      </c>
      <c r="G9" s="419"/>
      <c r="H9" s="420"/>
      <c r="I9" s="421"/>
    </row>
    <row r="10" spans="1:254" ht="14.1" customHeight="1">
      <c r="A10" s="478" t="s">
        <v>276</v>
      </c>
      <c r="B10" s="478"/>
      <c r="C10" s="444" t="s">
        <v>187</v>
      </c>
      <c r="D10" s="444" t="s">
        <v>876</v>
      </c>
      <c r="E10" s="444" t="s">
        <v>184</v>
      </c>
      <c r="G10" s="318"/>
      <c r="H10" s="319"/>
      <c r="I10" s="320"/>
    </row>
    <row r="11" spans="1:254" ht="14.1" customHeight="1">
      <c r="B11" s="146"/>
      <c r="C11" s="444" t="s">
        <v>877</v>
      </c>
      <c r="D11" s="104" t="s">
        <v>35</v>
      </c>
      <c r="E11" s="79"/>
      <c r="F11" s="98"/>
      <c r="H11" s="321"/>
    </row>
    <row r="12" spans="1:254" ht="8.1" customHeight="1">
      <c r="A12" s="117"/>
      <c r="C12" s="146"/>
      <c r="D12" s="104"/>
      <c r="E12" s="147"/>
      <c r="H12" s="323"/>
    </row>
    <row r="13" spans="1:254" ht="17.100000000000001" customHeight="1">
      <c r="A13" s="298" t="s">
        <v>717</v>
      </c>
      <c r="B13" s="335">
        <f>SUM(B14:B21)</f>
        <v>129273</v>
      </c>
      <c r="C13" s="335">
        <f>SUM(C14:C21)</f>
        <v>22218</v>
      </c>
      <c r="D13" s="335">
        <f>SUM(D14:D21)</f>
        <v>105328</v>
      </c>
      <c r="E13" s="335">
        <f>SUM(E14:E21)</f>
        <v>150198</v>
      </c>
      <c r="F13" s="383" t="s">
        <v>807</v>
      </c>
      <c r="H13" s="323"/>
      <c r="K13" s="97"/>
      <c r="L13" s="8"/>
      <c r="M13" s="8"/>
      <c r="N13" s="8"/>
      <c r="O13" s="115"/>
    </row>
    <row r="14" spans="1:254" ht="17.100000000000001" customHeight="1">
      <c r="A14" s="299" t="s">
        <v>718</v>
      </c>
      <c r="B14" s="159">
        <v>59423</v>
      </c>
      <c r="C14" s="422">
        <v>7280</v>
      </c>
      <c r="D14" s="157" t="s">
        <v>36</v>
      </c>
      <c r="E14" s="422">
        <v>13201</v>
      </c>
      <c r="F14" s="384" t="s">
        <v>808</v>
      </c>
      <c r="H14" s="323"/>
      <c r="K14" s="117"/>
      <c r="N14" s="137"/>
      <c r="O14" s="98"/>
    </row>
    <row r="15" spans="1:254" ht="17.100000000000001" customHeight="1">
      <c r="A15" s="300" t="s">
        <v>719</v>
      </c>
      <c r="B15" s="334">
        <v>25045</v>
      </c>
      <c r="C15" s="334">
        <v>2830</v>
      </c>
      <c r="D15" s="157" t="s">
        <v>36</v>
      </c>
      <c r="E15" s="334">
        <v>4096</v>
      </c>
      <c r="F15" s="385" t="s">
        <v>809</v>
      </c>
      <c r="H15" s="325"/>
      <c r="K15" s="116"/>
      <c r="O15" s="78"/>
    </row>
    <row r="16" spans="1:254" s="79" customFormat="1" ht="17.100000000000001" customHeight="1">
      <c r="A16" s="301" t="s">
        <v>720</v>
      </c>
      <c r="B16" s="159">
        <v>4089</v>
      </c>
      <c r="C16" s="423">
        <v>5740</v>
      </c>
      <c r="D16" s="81">
        <v>125</v>
      </c>
      <c r="E16" s="423">
        <v>63171</v>
      </c>
      <c r="F16" s="386" t="s">
        <v>810</v>
      </c>
      <c r="H16" s="326"/>
      <c r="J16" s="25"/>
      <c r="K16" s="100"/>
      <c r="L16" s="100"/>
      <c r="M16" s="100"/>
      <c r="N16" s="100"/>
      <c r="O16" s="78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</row>
    <row r="17" spans="1:254" ht="17.100000000000001" customHeight="1">
      <c r="A17" s="300" t="s">
        <v>273</v>
      </c>
      <c r="B17" s="159">
        <v>11971</v>
      </c>
      <c r="C17" s="423">
        <v>1655</v>
      </c>
      <c r="D17" s="81">
        <v>10725</v>
      </c>
      <c r="E17" s="423">
        <v>17529</v>
      </c>
      <c r="F17" s="387" t="s">
        <v>275</v>
      </c>
      <c r="H17" s="323"/>
      <c r="N17" s="424"/>
      <c r="O17" s="98"/>
    </row>
    <row r="18" spans="1:254" ht="17.100000000000001" customHeight="1">
      <c r="A18" s="300" t="s">
        <v>721</v>
      </c>
      <c r="B18" s="159">
        <v>25914</v>
      </c>
      <c r="C18" s="423">
        <v>3260</v>
      </c>
      <c r="D18" s="81" t="s">
        <v>36</v>
      </c>
      <c r="E18" s="423">
        <v>4077</v>
      </c>
      <c r="F18" s="387" t="s">
        <v>811</v>
      </c>
      <c r="H18" s="321"/>
      <c r="K18" s="111"/>
      <c r="L18" s="425"/>
      <c r="M18" s="164"/>
      <c r="N18" s="426"/>
      <c r="O18" s="112"/>
    </row>
    <row r="19" spans="1:254" ht="17.100000000000001" customHeight="1">
      <c r="A19" s="300" t="s">
        <v>249</v>
      </c>
      <c r="B19" s="150">
        <v>1726</v>
      </c>
      <c r="C19" s="150">
        <v>1256</v>
      </c>
      <c r="D19" s="81">
        <v>63875</v>
      </c>
      <c r="E19" s="150">
        <v>25962</v>
      </c>
      <c r="F19" s="387" t="s">
        <v>812</v>
      </c>
      <c r="H19" s="323"/>
      <c r="K19" s="117"/>
      <c r="L19" s="184"/>
      <c r="M19" s="184"/>
      <c r="N19" s="184"/>
      <c r="O19" s="117"/>
    </row>
    <row r="20" spans="1:254" ht="17.100000000000001" customHeight="1">
      <c r="A20" s="300" t="s">
        <v>251</v>
      </c>
      <c r="B20" s="159">
        <v>407</v>
      </c>
      <c r="C20" s="423">
        <v>94</v>
      </c>
      <c r="D20" s="81">
        <v>14</v>
      </c>
      <c r="E20" s="423">
        <v>13708</v>
      </c>
      <c r="F20" s="386" t="s">
        <v>268</v>
      </c>
      <c r="H20" s="323"/>
      <c r="K20" s="298"/>
      <c r="L20" s="296"/>
      <c r="M20" s="296"/>
      <c r="N20" s="296"/>
      <c r="O20" s="105"/>
    </row>
    <row r="21" spans="1:254" ht="17.100000000000001" customHeight="1">
      <c r="A21" s="300" t="s">
        <v>722</v>
      </c>
      <c r="B21" s="159">
        <v>698</v>
      </c>
      <c r="C21" s="423">
        <v>103</v>
      </c>
      <c r="D21" s="81">
        <v>30589</v>
      </c>
      <c r="E21" s="423">
        <v>8454</v>
      </c>
      <c r="F21" s="388" t="s">
        <v>813</v>
      </c>
      <c r="H21" s="323"/>
      <c r="K21" s="299"/>
      <c r="L21" s="295"/>
      <c r="M21" s="295"/>
      <c r="N21" s="295"/>
      <c r="O21" s="135"/>
    </row>
    <row r="22" spans="1:254" ht="17.100000000000001" customHeight="1">
      <c r="A22" s="298" t="s">
        <v>723</v>
      </c>
      <c r="B22" s="335">
        <f>SUM(B23:B30)</f>
        <v>340953</v>
      </c>
      <c r="C22" s="335">
        <f>SUM(C23:C30)</f>
        <v>36753</v>
      </c>
      <c r="D22" s="335">
        <f>SUM(D23:D30)</f>
        <v>12252</v>
      </c>
      <c r="E22" s="335">
        <f>SUM(E23:E30)</f>
        <v>82106</v>
      </c>
      <c r="F22" s="383" t="s">
        <v>104</v>
      </c>
      <c r="H22" s="326"/>
      <c r="K22" s="300"/>
      <c r="L22" s="295"/>
      <c r="M22" s="295"/>
      <c r="N22" s="295"/>
      <c r="O22" s="135"/>
    </row>
    <row r="23" spans="1:254" ht="17.100000000000001" customHeight="1">
      <c r="A23" s="300" t="s">
        <v>336</v>
      </c>
      <c r="B23" s="159">
        <v>91271</v>
      </c>
      <c r="C23" s="423">
        <v>10265</v>
      </c>
      <c r="D23" s="81" t="s">
        <v>36</v>
      </c>
      <c r="E23" s="423">
        <v>21717</v>
      </c>
      <c r="F23" s="388" t="s">
        <v>814</v>
      </c>
      <c r="H23" s="328"/>
      <c r="K23" s="300"/>
      <c r="L23" s="295"/>
      <c r="M23" s="295"/>
      <c r="N23" s="295"/>
      <c r="O23" s="135"/>
    </row>
    <row r="24" spans="1:254" ht="17.100000000000001" customHeight="1">
      <c r="A24" s="300" t="s">
        <v>724</v>
      </c>
      <c r="B24" s="159">
        <v>16004</v>
      </c>
      <c r="C24" s="423">
        <v>1472</v>
      </c>
      <c r="D24" s="81" t="s">
        <v>36</v>
      </c>
      <c r="E24" s="423">
        <v>136</v>
      </c>
      <c r="F24" s="388" t="s">
        <v>815</v>
      </c>
      <c r="H24" s="328"/>
      <c r="K24" s="300"/>
      <c r="L24" s="295"/>
      <c r="M24" s="295"/>
      <c r="N24" s="295"/>
      <c r="O24" s="135"/>
    </row>
    <row r="25" spans="1:254" ht="17.100000000000001" customHeight="1">
      <c r="A25" s="300" t="s">
        <v>725</v>
      </c>
      <c r="B25" s="150">
        <v>19998</v>
      </c>
      <c r="C25" s="150">
        <v>1681</v>
      </c>
      <c r="D25" s="170" t="s">
        <v>36</v>
      </c>
      <c r="E25" s="150">
        <v>2590</v>
      </c>
      <c r="F25" s="388" t="s">
        <v>816</v>
      </c>
      <c r="H25" s="328"/>
      <c r="K25" s="300"/>
      <c r="L25" s="295"/>
      <c r="M25" s="295"/>
      <c r="N25" s="295"/>
      <c r="O25" s="135"/>
    </row>
    <row r="26" spans="1:254" ht="17.100000000000001" customHeight="1">
      <c r="A26" s="300" t="s">
        <v>726</v>
      </c>
      <c r="B26" s="159">
        <v>18028</v>
      </c>
      <c r="C26" s="423">
        <v>2111</v>
      </c>
      <c r="D26" s="170" t="s">
        <v>36</v>
      </c>
      <c r="E26" s="423">
        <v>3182</v>
      </c>
      <c r="F26" s="386" t="s">
        <v>817</v>
      </c>
      <c r="H26" s="328"/>
      <c r="K26" s="298"/>
      <c r="L26" s="297"/>
      <c r="M26" s="297"/>
      <c r="N26" s="297"/>
      <c r="O26" s="105"/>
    </row>
    <row r="27" spans="1:254" ht="17.100000000000001" customHeight="1">
      <c r="A27" s="302" t="s">
        <v>727</v>
      </c>
      <c r="B27" s="159">
        <v>19319</v>
      </c>
      <c r="C27" s="423">
        <v>1941</v>
      </c>
      <c r="D27" s="427" t="s">
        <v>36</v>
      </c>
      <c r="E27" s="423">
        <v>2788</v>
      </c>
      <c r="F27" s="387" t="s">
        <v>818</v>
      </c>
      <c r="H27" s="321"/>
      <c r="K27" s="428"/>
      <c r="L27" s="295"/>
      <c r="M27" s="295"/>
      <c r="N27" s="295"/>
      <c r="O27" s="135"/>
    </row>
    <row r="28" spans="1:254" s="79" customFormat="1" ht="17.100000000000001" customHeight="1">
      <c r="A28" s="302" t="s">
        <v>728</v>
      </c>
      <c r="B28" s="76">
        <v>124913</v>
      </c>
      <c r="C28" s="76">
        <v>13777</v>
      </c>
      <c r="D28" s="81" t="s">
        <v>36</v>
      </c>
      <c r="E28" s="76">
        <v>26547</v>
      </c>
      <c r="F28" s="387" t="s">
        <v>257</v>
      </c>
      <c r="H28" s="328"/>
      <c r="J28" s="25"/>
      <c r="K28" s="300"/>
      <c r="L28" s="295"/>
      <c r="M28" s="295"/>
      <c r="N28" s="295"/>
      <c r="O28" s="13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</row>
    <row r="29" spans="1:254" ht="17.100000000000001" customHeight="1">
      <c r="A29" s="302" t="s">
        <v>729</v>
      </c>
      <c r="B29" s="159">
        <v>6522</v>
      </c>
      <c r="C29" s="423">
        <v>920</v>
      </c>
      <c r="D29" s="81">
        <v>6300</v>
      </c>
      <c r="E29" s="423">
        <v>7287</v>
      </c>
      <c r="F29" s="387" t="s">
        <v>819</v>
      </c>
      <c r="H29" s="328"/>
      <c r="K29" s="302"/>
      <c r="L29" s="295"/>
      <c r="M29" s="295"/>
      <c r="N29" s="295"/>
      <c r="O29" s="135"/>
    </row>
    <row r="30" spans="1:254" ht="17.100000000000001" customHeight="1">
      <c r="A30" s="302" t="s">
        <v>730</v>
      </c>
      <c r="B30" s="159">
        <v>44898</v>
      </c>
      <c r="C30" s="423">
        <v>4586</v>
      </c>
      <c r="D30" s="423">
        <v>5952</v>
      </c>
      <c r="E30" s="423">
        <v>17859</v>
      </c>
      <c r="F30" s="387" t="s">
        <v>820</v>
      </c>
      <c r="H30" s="328"/>
      <c r="K30" s="302"/>
      <c r="L30" s="295"/>
      <c r="M30" s="295"/>
      <c r="N30" s="295"/>
      <c r="O30" s="135"/>
    </row>
    <row r="31" spans="1:254" ht="17.100000000000001" customHeight="1">
      <c r="A31" s="303" t="s">
        <v>731</v>
      </c>
      <c r="B31" s="335">
        <f>SUM(B32:B40)</f>
        <v>192387</v>
      </c>
      <c r="C31" s="335">
        <f>SUM(C32:C40)</f>
        <v>25857</v>
      </c>
      <c r="D31" s="335">
        <f>SUM(D32:D40)</f>
        <v>89204</v>
      </c>
      <c r="E31" s="335">
        <f>SUM(E32:E40)</f>
        <v>135547</v>
      </c>
      <c r="F31" s="383" t="s">
        <v>821</v>
      </c>
      <c r="H31" s="323"/>
      <c r="K31" s="302"/>
      <c r="L31" s="295"/>
      <c r="M31" s="295"/>
      <c r="N31" s="295"/>
      <c r="O31" s="120"/>
    </row>
    <row r="32" spans="1:254" ht="17.100000000000001" customHeight="1">
      <c r="A32" s="302" t="s">
        <v>732</v>
      </c>
      <c r="B32" s="159">
        <v>22886</v>
      </c>
      <c r="C32" s="423">
        <v>2530</v>
      </c>
      <c r="D32" s="81" t="s">
        <v>36</v>
      </c>
      <c r="E32" s="423">
        <v>2841</v>
      </c>
      <c r="F32" s="387" t="s">
        <v>822</v>
      </c>
      <c r="H32" s="324"/>
      <c r="K32" s="303"/>
      <c r="L32" s="297"/>
      <c r="M32" s="297"/>
      <c r="N32" s="297"/>
      <c r="O32" s="107"/>
    </row>
    <row r="33" spans="1:254" ht="17.100000000000001" customHeight="1">
      <c r="A33" s="302" t="s">
        <v>733</v>
      </c>
      <c r="B33" s="159">
        <v>23749</v>
      </c>
      <c r="C33" s="423">
        <v>2273</v>
      </c>
      <c r="D33" s="81" t="s">
        <v>36</v>
      </c>
      <c r="E33" s="423">
        <v>3379</v>
      </c>
      <c r="F33" s="389" t="s">
        <v>823</v>
      </c>
      <c r="H33" s="328"/>
      <c r="K33" s="302"/>
      <c r="L33" s="295"/>
      <c r="M33" s="295"/>
      <c r="N33" s="295"/>
      <c r="O33" s="135"/>
    </row>
    <row r="34" spans="1:254" ht="17.100000000000001" customHeight="1">
      <c r="A34" s="302" t="s">
        <v>734</v>
      </c>
      <c r="B34" s="159">
        <v>33866</v>
      </c>
      <c r="C34" s="423">
        <v>4084</v>
      </c>
      <c r="D34" s="81">
        <v>44827</v>
      </c>
      <c r="E34" s="423">
        <v>42395</v>
      </c>
      <c r="F34" s="387" t="s">
        <v>824</v>
      </c>
      <c r="H34" s="328"/>
      <c r="K34" s="302"/>
      <c r="L34" s="295"/>
      <c r="M34" s="295"/>
      <c r="N34" s="295"/>
      <c r="O34" s="135"/>
    </row>
    <row r="35" spans="1:254" ht="17.100000000000001" customHeight="1">
      <c r="A35" s="300" t="s">
        <v>735</v>
      </c>
      <c r="B35" s="152" t="s">
        <v>36</v>
      </c>
      <c r="C35" s="152" t="s">
        <v>36</v>
      </c>
      <c r="D35" s="158">
        <v>36561</v>
      </c>
      <c r="E35" s="158">
        <v>51366</v>
      </c>
      <c r="F35" s="387" t="s">
        <v>676</v>
      </c>
      <c r="H35" s="329"/>
      <c r="K35" s="302"/>
      <c r="L35" s="295"/>
      <c r="M35" s="295"/>
      <c r="N35" s="295"/>
      <c r="O35" s="135"/>
    </row>
    <row r="36" spans="1:254" ht="17.100000000000001" customHeight="1">
      <c r="A36" s="301" t="s">
        <v>736</v>
      </c>
      <c r="B36" s="159">
        <v>29087</v>
      </c>
      <c r="C36" s="423">
        <v>4039</v>
      </c>
      <c r="D36" s="427" t="s">
        <v>36</v>
      </c>
      <c r="E36" s="423">
        <v>5679</v>
      </c>
      <c r="F36" s="386" t="s">
        <v>825</v>
      </c>
      <c r="H36" s="326"/>
      <c r="K36" s="300"/>
      <c r="L36" s="295"/>
      <c r="M36" s="295"/>
      <c r="N36" s="295"/>
      <c r="O36" s="135"/>
    </row>
    <row r="37" spans="1:254" ht="17.100000000000001" customHeight="1">
      <c r="A37" s="302" t="s">
        <v>737</v>
      </c>
      <c r="B37" s="159">
        <v>22053</v>
      </c>
      <c r="C37" s="423">
        <v>2795</v>
      </c>
      <c r="D37" s="81">
        <v>4392</v>
      </c>
      <c r="E37" s="423">
        <v>8747</v>
      </c>
      <c r="F37" s="388" t="s">
        <v>826</v>
      </c>
      <c r="H37" s="321"/>
      <c r="K37" s="301"/>
      <c r="L37" s="295"/>
      <c r="M37" s="295"/>
      <c r="N37" s="295"/>
      <c r="O37" s="135"/>
    </row>
    <row r="38" spans="1:254" ht="17.100000000000001" customHeight="1">
      <c r="A38" s="302" t="s">
        <v>247</v>
      </c>
      <c r="B38" s="159">
        <v>30243</v>
      </c>
      <c r="C38" s="423">
        <v>4159</v>
      </c>
      <c r="D38" s="81" t="s">
        <v>36</v>
      </c>
      <c r="E38" s="423">
        <v>9222</v>
      </c>
      <c r="F38" s="388" t="s">
        <v>827</v>
      </c>
      <c r="H38" s="328"/>
      <c r="K38" s="302"/>
      <c r="L38" s="295"/>
      <c r="M38" s="295"/>
      <c r="N38" s="295"/>
      <c r="O38" s="135"/>
    </row>
    <row r="39" spans="1:254" ht="17.100000000000001" customHeight="1">
      <c r="A39" s="302" t="s">
        <v>248</v>
      </c>
      <c r="B39" s="150">
        <v>25395</v>
      </c>
      <c r="C39" s="150">
        <v>3049</v>
      </c>
      <c r="D39" s="150">
        <v>3424</v>
      </c>
      <c r="E39" s="150">
        <v>9408</v>
      </c>
      <c r="F39" s="388" t="s">
        <v>265</v>
      </c>
      <c r="H39" s="328"/>
      <c r="K39" s="302"/>
      <c r="L39" s="295"/>
      <c r="M39" s="295"/>
      <c r="N39" s="295"/>
      <c r="O39" s="135"/>
    </row>
    <row r="40" spans="1:254" s="79" customFormat="1" ht="17.100000000000001" customHeight="1">
      <c r="A40" s="300" t="s">
        <v>738</v>
      </c>
      <c r="B40" s="429">
        <v>5108</v>
      </c>
      <c r="C40" s="429">
        <v>2928</v>
      </c>
      <c r="D40" s="81" t="s">
        <v>36</v>
      </c>
      <c r="E40" s="429">
        <v>2510</v>
      </c>
      <c r="F40" s="386" t="s">
        <v>828</v>
      </c>
      <c r="H40" s="329"/>
      <c r="J40" s="25"/>
      <c r="K40" s="302"/>
      <c r="L40" s="295"/>
      <c r="M40" s="295"/>
      <c r="N40" s="295"/>
      <c r="O40" s="13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</row>
    <row r="41" spans="1:254" s="79" customFormat="1" ht="17.100000000000001" customHeight="1">
      <c r="A41" s="298" t="s">
        <v>739</v>
      </c>
      <c r="B41" s="335">
        <f>SUM(B42:B48)</f>
        <v>269171</v>
      </c>
      <c r="C41" s="335">
        <f>SUM(C42:C48)</f>
        <v>35310</v>
      </c>
      <c r="D41" s="335">
        <f>SUM(D42:D48)</f>
        <v>199328</v>
      </c>
      <c r="E41" s="335">
        <f>SUM(E42:E48)</f>
        <v>280026</v>
      </c>
      <c r="F41" s="383" t="s">
        <v>794</v>
      </c>
      <c r="H41" s="324"/>
      <c r="J41" s="25"/>
      <c r="K41" s="300"/>
      <c r="L41" s="295"/>
      <c r="M41" s="295"/>
      <c r="N41" s="295"/>
      <c r="O41" s="13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</row>
    <row r="42" spans="1:254" s="79" customFormat="1" ht="17.100000000000001" customHeight="1">
      <c r="A42" s="302" t="s">
        <v>740</v>
      </c>
      <c r="B42" s="159">
        <v>29007</v>
      </c>
      <c r="C42" s="423">
        <v>4084</v>
      </c>
      <c r="D42" s="427">
        <v>13195</v>
      </c>
      <c r="E42" s="423">
        <v>28570</v>
      </c>
      <c r="F42" s="388" t="s">
        <v>829</v>
      </c>
      <c r="H42" s="328"/>
      <c r="J42" s="25"/>
      <c r="K42" s="298"/>
      <c r="L42" s="297"/>
      <c r="M42" s="297"/>
      <c r="N42" s="297"/>
      <c r="O42" s="107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</row>
    <row r="43" spans="1:254" s="79" customFormat="1" ht="17.100000000000001" customHeight="1">
      <c r="A43" s="302" t="s">
        <v>244</v>
      </c>
      <c r="B43" s="159">
        <v>97849</v>
      </c>
      <c r="C43" s="423">
        <v>10524</v>
      </c>
      <c r="D43" s="427" t="s">
        <v>36</v>
      </c>
      <c r="E43" s="423">
        <v>13009</v>
      </c>
      <c r="F43" s="388" t="s">
        <v>274</v>
      </c>
      <c r="H43" s="328"/>
      <c r="J43" s="25"/>
      <c r="K43" s="302"/>
      <c r="L43" s="295"/>
      <c r="M43" s="295"/>
      <c r="N43" s="295"/>
      <c r="O43" s="13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</row>
    <row r="44" spans="1:254" s="79" customFormat="1" ht="17.100000000000001" customHeight="1">
      <c r="A44" s="302" t="s">
        <v>741</v>
      </c>
      <c r="B44" s="166" t="s">
        <v>36</v>
      </c>
      <c r="C44" s="150">
        <v>3560</v>
      </c>
      <c r="D44" s="150">
        <v>186133</v>
      </c>
      <c r="E44" s="150">
        <v>212299</v>
      </c>
      <c r="F44" s="388" t="s">
        <v>286</v>
      </c>
      <c r="H44" s="328"/>
      <c r="J44" s="25"/>
      <c r="K44" s="302"/>
      <c r="L44" s="295"/>
      <c r="M44" s="295"/>
      <c r="N44" s="295"/>
      <c r="O44" s="13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</row>
    <row r="45" spans="1:254" s="79" customFormat="1" ht="17.100000000000001" customHeight="1">
      <c r="A45" s="301" t="s">
        <v>351</v>
      </c>
      <c r="B45" s="159">
        <v>221</v>
      </c>
      <c r="C45" s="423">
        <v>90</v>
      </c>
      <c r="D45" s="81" t="s">
        <v>36</v>
      </c>
      <c r="E45" s="427" t="s">
        <v>36</v>
      </c>
      <c r="F45" s="386" t="s">
        <v>830</v>
      </c>
      <c r="H45" s="321"/>
      <c r="J45" s="25"/>
      <c r="K45" s="302"/>
      <c r="L45" s="295"/>
      <c r="M45" s="295"/>
      <c r="N45" s="295"/>
      <c r="O45" s="13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</row>
    <row r="46" spans="1:254" ht="17.100000000000001" customHeight="1">
      <c r="A46" s="302" t="s">
        <v>742</v>
      </c>
      <c r="B46" s="159">
        <v>66091</v>
      </c>
      <c r="C46" s="423">
        <v>7931</v>
      </c>
      <c r="D46" s="81" t="s">
        <v>36</v>
      </c>
      <c r="E46" s="423">
        <v>17711</v>
      </c>
      <c r="F46" s="387" t="s">
        <v>831</v>
      </c>
      <c r="H46" s="328"/>
      <c r="K46" s="301"/>
      <c r="L46" s="295"/>
      <c r="M46" s="295"/>
      <c r="N46" s="295"/>
      <c r="O46" s="106"/>
    </row>
    <row r="47" spans="1:254" ht="17.100000000000001" customHeight="1">
      <c r="A47" s="302" t="s">
        <v>743</v>
      </c>
      <c r="B47" s="159">
        <v>40370</v>
      </c>
      <c r="C47" s="423">
        <v>4848</v>
      </c>
      <c r="D47" s="81" t="s">
        <v>36</v>
      </c>
      <c r="E47" s="423">
        <v>8437</v>
      </c>
      <c r="F47" s="387" t="s">
        <v>832</v>
      </c>
      <c r="H47" s="329"/>
      <c r="K47" s="302"/>
      <c r="L47" s="295"/>
      <c r="M47" s="295"/>
      <c r="N47" s="295"/>
      <c r="O47" s="135"/>
    </row>
    <row r="48" spans="1:254" ht="17.100000000000001" customHeight="1">
      <c r="A48" s="302" t="s">
        <v>744</v>
      </c>
      <c r="B48" s="159">
        <v>35633</v>
      </c>
      <c r="C48" s="423">
        <v>4273</v>
      </c>
      <c r="D48" s="81" t="s">
        <v>36</v>
      </c>
      <c r="E48" s="427" t="s">
        <v>36</v>
      </c>
      <c r="F48" s="387" t="s">
        <v>833</v>
      </c>
      <c r="H48" s="324"/>
      <c r="K48" s="302"/>
      <c r="L48" s="295"/>
      <c r="M48" s="295"/>
      <c r="N48" s="295"/>
      <c r="O48" s="135"/>
    </row>
    <row r="49" spans="1:15" ht="17.100000000000001" customHeight="1">
      <c r="A49" s="298" t="s">
        <v>745</v>
      </c>
      <c r="B49" s="335">
        <f>SUM(B50:B54)</f>
        <v>261127</v>
      </c>
      <c r="C49" s="335">
        <f>SUM(C50:C54)</f>
        <v>60973</v>
      </c>
      <c r="D49" s="335">
        <f>SUM(D50:D54)</f>
        <v>19094</v>
      </c>
      <c r="E49" s="335">
        <f>SUM(E50:E54)</f>
        <v>98559</v>
      </c>
      <c r="F49" s="383" t="s">
        <v>834</v>
      </c>
      <c r="H49" s="328"/>
      <c r="K49" s="298"/>
      <c r="L49" s="297"/>
      <c r="M49" s="297"/>
      <c r="N49" s="297"/>
      <c r="O49" s="107"/>
    </row>
    <row r="50" spans="1:15" ht="17.100000000000001" customHeight="1">
      <c r="A50" s="302" t="s">
        <v>658</v>
      </c>
      <c r="B50" s="159">
        <v>36770</v>
      </c>
      <c r="C50" s="423">
        <v>3728</v>
      </c>
      <c r="D50" s="81" t="s">
        <v>36</v>
      </c>
      <c r="E50" s="423">
        <v>7130</v>
      </c>
      <c r="F50" s="387" t="s">
        <v>835</v>
      </c>
      <c r="H50" s="329"/>
      <c r="K50" s="302"/>
      <c r="L50" s="295"/>
      <c r="M50" s="295"/>
      <c r="N50" s="295"/>
      <c r="O50" s="135"/>
    </row>
    <row r="51" spans="1:15" ht="17.100000000000001" customHeight="1">
      <c r="A51" s="302" t="s">
        <v>746</v>
      </c>
      <c r="B51" s="150">
        <v>29696</v>
      </c>
      <c r="C51" s="150">
        <v>36278</v>
      </c>
      <c r="D51" s="150">
        <v>13232</v>
      </c>
      <c r="E51" s="150">
        <v>51752</v>
      </c>
      <c r="F51" s="387" t="s">
        <v>668</v>
      </c>
      <c r="H51" s="330"/>
      <c r="K51" s="302"/>
      <c r="L51" s="295"/>
      <c r="M51" s="295"/>
      <c r="N51" s="295"/>
      <c r="O51" s="135"/>
    </row>
    <row r="52" spans="1:15" ht="17.100000000000001" customHeight="1">
      <c r="A52" s="301" t="s">
        <v>747</v>
      </c>
      <c r="B52" s="159">
        <v>19724</v>
      </c>
      <c r="C52" s="423">
        <v>2012</v>
      </c>
      <c r="D52" s="81">
        <v>5862</v>
      </c>
      <c r="E52" s="423">
        <v>22494</v>
      </c>
      <c r="F52" s="386" t="s">
        <v>836</v>
      </c>
      <c r="H52" s="328"/>
      <c r="K52" s="302"/>
      <c r="L52" s="295"/>
      <c r="M52" s="295"/>
      <c r="N52" s="295"/>
      <c r="O52" s="135"/>
    </row>
    <row r="53" spans="1:15" ht="17.100000000000001" customHeight="1">
      <c r="A53" s="302" t="s">
        <v>661</v>
      </c>
      <c r="B53" s="159">
        <v>69551</v>
      </c>
      <c r="C53" s="423">
        <v>6292</v>
      </c>
      <c r="D53" s="81" t="s">
        <v>36</v>
      </c>
      <c r="E53" s="81">
        <v>8704</v>
      </c>
      <c r="F53" s="387" t="s">
        <v>837</v>
      </c>
      <c r="H53" s="328"/>
      <c r="K53" s="302"/>
      <c r="L53" s="295"/>
      <c r="M53" s="295"/>
      <c r="N53" s="295"/>
      <c r="O53" s="135"/>
    </row>
    <row r="54" spans="1:15" ht="17.100000000000001" customHeight="1">
      <c r="A54" s="302" t="s">
        <v>748</v>
      </c>
      <c r="B54" s="159">
        <v>105386</v>
      </c>
      <c r="C54" s="423">
        <v>12663</v>
      </c>
      <c r="D54" s="81" t="s">
        <v>36</v>
      </c>
      <c r="E54" s="423">
        <v>8479</v>
      </c>
      <c r="F54" s="387" t="s">
        <v>838</v>
      </c>
      <c r="H54" s="328"/>
      <c r="K54" s="187"/>
      <c r="L54" s="184"/>
      <c r="M54" s="184"/>
      <c r="N54" s="430"/>
      <c r="O54" s="184"/>
    </row>
    <row r="55" spans="1:15" ht="13.5" customHeight="1">
      <c r="F55" s="117"/>
      <c r="H55" s="331"/>
      <c r="K55" s="187"/>
      <c r="L55" s="184"/>
      <c r="M55" s="184"/>
      <c r="N55" s="430"/>
      <c r="O55" s="184"/>
    </row>
    <row r="56" spans="1:15" ht="13.5" customHeight="1">
      <c r="F56" s="117"/>
      <c r="H56" s="331"/>
      <c r="K56" s="187"/>
      <c r="L56" s="184"/>
      <c r="M56" s="184"/>
      <c r="N56" s="430"/>
      <c r="O56" s="184"/>
    </row>
    <row r="57" spans="1:15" ht="24.75" customHeight="1">
      <c r="A57" s="97" t="s">
        <v>139</v>
      </c>
      <c r="F57" s="99" t="s">
        <v>146</v>
      </c>
      <c r="H57" s="328"/>
      <c r="K57" s="187"/>
      <c r="L57" s="184"/>
      <c r="M57" s="184"/>
      <c r="N57" s="430"/>
      <c r="O57" s="184"/>
    </row>
    <row r="58" spans="1:15" ht="18.95" customHeight="1">
      <c r="H58" s="328"/>
      <c r="K58" s="187"/>
      <c r="L58" s="184"/>
      <c r="M58" s="184"/>
      <c r="N58" s="430"/>
      <c r="O58" s="184"/>
    </row>
    <row r="59" spans="1:15" ht="18.95" customHeight="1">
      <c r="H59" s="328"/>
      <c r="K59" s="187"/>
      <c r="L59" s="184"/>
      <c r="M59" s="184"/>
      <c r="N59" s="430"/>
      <c r="O59" s="184"/>
    </row>
    <row r="60" spans="1:15" ht="20.25" customHeight="1">
      <c r="A60" s="101" t="s">
        <v>1042</v>
      </c>
      <c r="B60" s="144"/>
      <c r="C60" s="144"/>
      <c r="D60" s="479" t="s">
        <v>1044</v>
      </c>
      <c r="E60" s="479"/>
      <c r="F60" s="479"/>
      <c r="H60" s="328"/>
      <c r="K60" s="187"/>
      <c r="L60" s="184"/>
      <c r="M60" s="184"/>
      <c r="N60" s="430"/>
      <c r="O60" s="184"/>
    </row>
    <row r="61" spans="1:15" ht="20.25" customHeight="1">
      <c r="A61" s="101" t="s">
        <v>700</v>
      </c>
      <c r="B61" s="144"/>
      <c r="C61" s="248"/>
      <c r="F61" s="162" t="s">
        <v>701</v>
      </c>
      <c r="H61" s="328"/>
      <c r="K61" s="187"/>
      <c r="L61" s="184"/>
      <c r="M61" s="184"/>
      <c r="N61" s="430"/>
      <c r="O61" s="184"/>
    </row>
    <row r="62" spans="1:15" ht="20.25" customHeight="1">
      <c r="A62" s="101" t="s">
        <v>935</v>
      </c>
      <c r="B62" s="144"/>
      <c r="C62" s="248"/>
      <c r="F62" s="162" t="s">
        <v>934</v>
      </c>
      <c r="H62" s="325"/>
      <c r="K62" s="187"/>
      <c r="L62" s="184"/>
      <c r="M62" s="184"/>
      <c r="N62" s="430"/>
      <c r="O62" s="184"/>
    </row>
    <row r="63" spans="1:15" ht="12.95" customHeight="1">
      <c r="B63" s="144"/>
      <c r="C63" s="248"/>
      <c r="F63" s="145" t="s">
        <v>35</v>
      </c>
      <c r="H63" s="330"/>
    </row>
    <row r="64" spans="1:15" ht="14.1" customHeight="1">
      <c r="A64" s="111" t="s">
        <v>1024</v>
      </c>
      <c r="B64" s="102" t="s">
        <v>151</v>
      </c>
      <c r="C64" s="480" t="s">
        <v>937</v>
      </c>
      <c r="D64" s="480"/>
      <c r="E64" s="105" t="s">
        <v>152</v>
      </c>
      <c r="F64" s="98" t="s">
        <v>1025</v>
      </c>
      <c r="G64" s="315"/>
      <c r="H64" s="316"/>
      <c r="I64" s="317"/>
    </row>
    <row r="65" spans="1:15" ht="14.1" customHeight="1">
      <c r="A65" s="111"/>
      <c r="B65" s="102"/>
      <c r="C65" s="478" t="s">
        <v>938</v>
      </c>
      <c r="D65" s="478"/>
      <c r="E65" s="105"/>
      <c r="F65" s="98"/>
      <c r="G65" s="315"/>
      <c r="H65" s="316"/>
      <c r="I65" s="317"/>
    </row>
    <row r="66" spans="1:15" ht="15.75">
      <c r="A66" s="103" t="s">
        <v>288</v>
      </c>
      <c r="B66" s="79"/>
      <c r="C66" s="79" t="s">
        <v>939</v>
      </c>
      <c r="D66" s="79" t="s">
        <v>940</v>
      </c>
      <c r="E66" s="146" t="s">
        <v>184</v>
      </c>
      <c r="F66" s="112" t="s">
        <v>280</v>
      </c>
      <c r="G66" s="419"/>
      <c r="H66" s="420"/>
      <c r="I66" s="421"/>
    </row>
    <row r="67" spans="1:15" ht="14.1" customHeight="1">
      <c r="A67" s="478" t="s">
        <v>276</v>
      </c>
      <c r="B67" s="478"/>
      <c r="C67" s="146" t="s">
        <v>187</v>
      </c>
      <c r="D67" s="146" t="s">
        <v>876</v>
      </c>
      <c r="G67" s="318"/>
      <c r="H67" s="319"/>
      <c r="I67" s="320"/>
    </row>
    <row r="68" spans="1:15" ht="14.1" customHeight="1">
      <c r="B68" s="146"/>
      <c r="C68" s="146" t="s">
        <v>877</v>
      </c>
      <c r="D68" s="104" t="s">
        <v>35</v>
      </c>
      <c r="E68" s="79"/>
      <c r="F68" s="98"/>
      <c r="H68" s="321"/>
    </row>
    <row r="69" spans="1:15" ht="14.1" customHeight="1">
      <c r="A69" s="117"/>
      <c r="E69" s="147" t="s">
        <v>35</v>
      </c>
      <c r="H69" s="322"/>
    </row>
    <row r="70" spans="1:15" ht="15.95" customHeight="1">
      <c r="A70" s="304" t="s">
        <v>749</v>
      </c>
      <c r="B70" s="335">
        <f>SUM(B71:B77)</f>
        <v>123852</v>
      </c>
      <c r="C70" s="335">
        <f>SUM(C71:C77)</f>
        <v>35369</v>
      </c>
      <c r="D70" s="335">
        <f>SUM(D71:D77)</f>
        <v>95865</v>
      </c>
      <c r="E70" s="335">
        <f>SUM(E71:E77)</f>
        <v>128223</v>
      </c>
      <c r="F70" s="390" t="s">
        <v>839</v>
      </c>
      <c r="H70" s="325"/>
    </row>
    <row r="71" spans="1:15" ht="15.95" customHeight="1">
      <c r="A71" s="302" t="s">
        <v>750</v>
      </c>
      <c r="B71" s="159">
        <v>41495</v>
      </c>
      <c r="C71" s="423">
        <v>6915</v>
      </c>
      <c r="D71" s="81" t="s">
        <v>36</v>
      </c>
      <c r="E71" s="423">
        <v>1846</v>
      </c>
      <c r="F71" s="387" t="s">
        <v>472</v>
      </c>
      <c r="H71" s="323"/>
    </row>
    <row r="72" spans="1:15" ht="15.95" customHeight="1">
      <c r="A72" s="302" t="s">
        <v>751</v>
      </c>
      <c r="B72" s="159">
        <v>48799</v>
      </c>
      <c r="C72" s="423">
        <v>6650</v>
      </c>
      <c r="D72" s="423">
        <v>191</v>
      </c>
      <c r="E72" s="423">
        <v>1254</v>
      </c>
      <c r="F72" s="387" t="s">
        <v>840</v>
      </c>
      <c r="H72" s="323"/>
    </row>
    <row r="73" spans="1:15" ht="15.95" customHeight="1">
      <c r="A73" s="305" t="s">
        <v>272</v>
      </c>
      <c r="B73" s="150">
        <v>3718</v>
      </c>
      <c r="C73" s="150">
        <v>15436</v>
      </c>
      <c r="D73" s="151">
        <v>86873</v>
      </c>
      <c r="E73" s="76">
        <v>123344</v>
      </c>
      <c r="F73" s="387" t="s">
        <v>841</v>
      </c>
      <c r="H73" s="325"/>
    </row>
    <row r="74" spans="1:15" ht="15.95" customHeight="1">
      <c r="A74" s="305" t="s">
        <v>964</v>
      </c>
      <c r="B74" s="150">
        <v>51</v>
      </c>
      <c r="C74" s="150">
        <v>33</v>
      </c>
      <c r="D74" s="108" t="s">
        <v>36</v>
      </c>
      <c r="E74" s="98" t="s">
        <v>36</v>
      </c>
      <c r="F74" s="387" t="s">
        <v>944</v>
      </c>
      <c r="H74" s="325"/>
    </row>
    <row r="75" spans="1:15" ht="15.95" customHeight="1">
      <c r="A75" s="305" t="s">
        <v>753</v>
      </c>
      <c r="B75" s="150">
        <v>4594</v>
      </c>
      <c r="C75" s="150">
        <v>492</v>
      </c>
      <c r="D75" s="108" t="s">
        <v>36</v>
      </c>
      <c r="E75" s="98" t="s">
        <v>36</v>
      </c>
      <c r="F75" s="387" t="s">
        <v>842</v>
      </c>
      <c r="H75" s="330"/>
    </row>
    <row r="76" spans="1:15" ht="15.95" customHeight="1">
      <c r="A76" s="302" t="s">
        <v>754</v>
      </c>
      <c r="B76" s="150">
        <v>11958</v>
      </c>
      <c r="C76" s="150">
        <v>4087</v>
      </c>
      <c r="D76" s="108" t="s">
        <v>36</v>
      </c>
      <c r="E76" s="98" t="s">
        <v>36</v>
      </c>
      <c r="F76" s="387" t="s">
        <v>843</v>
      </c>
      <c r="H76" s="325"/>
    </row>
    <row r="77" spans="1:15" ht="15.95" customHeight="1">
      <c r="A77" s="302" t="s">
        <v>756</v>
      </c>
      <c r="B77" s="150">
        <v>13237</v>
      </c>
      <c r="C77" s="150">
        <v>1756</v>
      </c>
      <c r="D77" s="151">
        <v>8801</v>
      </c>
      <c r="E77" s="76">
        <v>1779</v>
      </c>
      <c r="F77" s="387" t="s">
        <v>844</v>
      </c>
      <c r="H77" s="331"/>
    </row>
    <row r="78" spans="1:15" ht="15.95" customHeight="1">
      <c r="A78" s="298" t="s">
        <v>757</v>
      </c>
      <c r="B78" s="166">
        <f>SUM(B79:B86)</f>
        <v>209185</v>
      </c>
      <c r="C78" s="166">
        <f>SUM(C79:C86)</f>
        <v>27424</v>
      </c>
      <c r="D78" s="166">
        <f>SUM(D79:D86)</f>
        <v>77386</v>
      </c>
      <c r="E78" s="166">
        <f>SUM(E79:E86)</f>
        <v>120732</v>
      </c>
      <c r="F78" s="390" t="s">
        <v>845</v>
      </c>
      <c r="H78" s="330"/>
    </row>
    <row r="79" spans="1:15" ht="15.95" customHeight="1">
      <c r="A79" s="300" t="s">
        <v>758</v>
      </c>
      <c r="B79" s="150">
        <v>24344</v>
      </c>
      <c r="C79" s="150">
        <v>2751</v>
      </c>
      <c r="D79" s="98" t="s">
        <v>36</v>
      </c>
      <c r="E79" s="76">
        <v>2670</v>
      </c>
      <c r="F79" s="387" t="s">
        <v>846</v>
      </c>
      <c r="G79" s="332"/>
      <c r="H79" s="333"/>
      <c r="I79" s="327"/>
      <c r="K79" s="25"/>
      <c r="L79" s="25"/>
      <c r="M79" s="25"/>
      <c r="N79" s="25"/>
      <c r="O79" s="25"/>
    </row>
    <row r="80" spans="1:15" ht="15.95" customHeight="1">
      <c r="A80" s="300" t="s">
        <v>759</v>
      </c>
      <c r="B80" s="76">
        <v>25988</v>
      </c>
      <c r="C80" s="76">
        <v>2256</v>
      </c>
      <c r="D80" s="98" t="s">
        <v>36</v>
      </c>
      <c r="E80" s="76">
        <v>3042</v>
      </c>
      <c r="F80" s="387" t="s">
        <v>631</v>
      </c>
    </row>
    <row r="81" spans="1:15" ht="15.95" customHeight="1">
      <c r="A81" s="300" t="s">
        <v>760</v>
      </c>
      <c r="B81" s="76">
        <v>40077</v>
      </c>
      <c r="C81" s="76">
        <v>6386</v>
      </c>
      <c r="D81" s="98" t="s">
        <v>36</v>
      </c>
      <c r="E81" s="76">
        <v>8893</v>
      </c>
      <c r="F81" s="387" t="s">
        <v>847</v>
      </c>
    </row>
    <row r="82" spans="1:15" ht="15.95" customHeight="1">
      <c r="A82" s="300" t="s">
        <v>761</v>
      </c>
      <c r="B82" s="76">
        <v>38967</v>
      </c>
      <c r="C82" s="76">
        <v>4644</v>
      </c>
      <c r="D82" s="336" t="s">
        <v>36</v>
      </c>
      <c r="E82" s="76">
        <v>8226</v>
      </c>
      <c r="F82" s="387" t="s">
        <v>630</v>
      </c>
    </row>
    <row r="83" spans="1:15" ht="15.95" customHeight="1">
      <c r="A83" s="305" t="s">
        <v>277</v>
      </c>
      <c r="B83" s="76">
        <v>26755</v>
      </c>
      <c r="C83" s="337">
        <v>3201</v>
      </c>
      <c r="D83" s="76">
        <v>64514</v>
      </c>
      <c r="E83" s="76">
        <v>71581</v>
      </c>
      <c r="F83" s="387" t="s">
        <v>848</v>
      </c>
    </row>
    <row r="84" spans="1:15" ht="15.95" customHeight="1">
      <c r="A84" s="300" t="s">
        <v>623</v>
      </c>
      <c r="B84" s="81">
        <v>27938</v>
      </c>
      <c r="C84" s="337">
        <v>4233</v>
      </c>
      <c r="D84" s="81" t="s">
        <v>36</v>
      </c>
      <c r="E84" s="76">
        <v>6628</v>
      </c>
      <c r="F84" s="388" t="s">
        <v>849</v>
      </c>
    </row>
    <row r="85" spans="1:15" ht="15.95" customHeight="1">
      <c r="A85" s="300" t="s">
        <v>655</v>
      </c>
      <c r="B85" s="338">
        <v>3797</v>
      </c>
      <c r="C85" s="76">
        <v>1324</v>
      </c>
      <c r="D85" s="81">
        <v>12872</v>
      </c>
      <c r="E85" s="76">
        <v>15513</v>
      </c>
      <c r="F85" s="391" t="s">
        <v>850</v>
      </c>
    </row>
    <row r="86" spans="1:15" ht="15.95" customHeight="1">
      <c r="A86" s="300" t="s">
        <v>762</v>
      </c>
      <c r="B86" s="338">
        <v>21319</v>
      </c>
      <c r="C86" s="81">
        <v>2629</v>
      </c>
      <c r="D86" s="98" t="s">
        <v>36</v>
      </c>
      <c r="E86" s="76">
        <v>4179</v>
      </c>
      <c r="F86" s="391" t="s">
        <v>851</v>
      </c>
    </row>
    <row r="87" spans="1:15" ht="15.95" customHeight="1">
      <c r="A87" s="298" t="s">
        <v>763</v>
      </c>
      <c r="B87" s="339">
        <f>SUM(B88:B92)</f>
        <v>199194</v>
      </c>
      <c r="C87" s="339">
        <f>SUM(C88:C92)</f>
        <v>21700</v>
      </c>
      <c r="D87" s="81" t="s">
        <v>36</v>
      </c>
      <c r="E87" s="339">
        <f>SUM(E88:E92)</f>
        <v>32194</v>
      </c>
      <c r="F87" s="390" t="s">
        <v>852</v>
      </c>
    </row>
    <row r="88" spans="1:15" ht="15.95" customHeight="1">
      <c r="A88" s="302" t="s">
        <v>764</v>
      </c>
      <c r="B88" s="338">
        <v>86680</v>
      </c>
      <c r="C88" s="76">
        <v>9087</v>
      </c>
      <c r="D88" s="81" t="s">
        <v>36</v>
      </c>
      <c r="E88" s="76">
        <v>13416</v>
      </c>
      <c r="F88" s="391" t="s">
        <v>853</v>
      </c>
    </row>
    <row r="89" spans="1:15" ht="15.95" customHeight="1">
      <c r="A89" s="302" t="s">
        <v>765</v>
      </c>
      <c r="B89" s="81">
        <v>40581</v>
      </c>
      <c r="C89" s="340">
        <v>3496</v>
      </c>
      <c r="D89" s="340" t="s">
        <v>36</v>
      </c>
      <c r="E89" s="81">
        <v>4752</v>
      </c>
      <c r="F89" s="391" t="s">
        <v>854</v>
      </c>
    </row>
    <row r="90" spans="1:15" ht="15.95" customHeight="1">
      <c r="A90" s="302" t="s">
        <v>766</v>
      </c>
      <c r="B90" s="81">
        <v>32792</v>
      </c>
      <c r="C90" s="81">
        <v>4897</v>
      </c>
      <c r="D90" s="81" t="s">
        <v>36</v>
      </c>
      <c r="E90" s="340">
        <v>7665</v>
      </c>
      <c r="F90" s="391" t="s">
        <v>855</v>
      </c>
    </row>
    <row r="91" spans="1:15" ht="15.95" customHeight="1">
      <c r="A91" s="302" t="s">
        <v>767</v>
      </c>
      <c r="B91" s="340">
        <v>19432</v>
      </c>
      <c r="C91" s="81">
        <v>1906</v>
      </c>
      <c r="D91" s="81" t="s">
        <v>36</v>
      </c>
      <c r="E91" s="76">
        <v>2741</v>
      </c>
      <c r="F91" s="391" t="s">
        <v>856</v>
      </c>
      <c r="K91" s="25"/>
      <c r="L91" s="25"/>
      <c r="M91" s="25"/>
      <c r="N91" s="25"/>
      <c r="O91" s="25"/>
    </row>
    <row r="92" spans="1:15" ht="15.95" customHeight="1">
      <c r="A92" s="300" t="s">
        <v>768</v>
      </c>
      <c r="B92" s="340">
        <v>19709</v>
      </c>
      <c r="C92" s="340">
        <v>2314</v>
      </c>
      <c r="D92" s="340" t="s">
        <v>36</v>
      </c>
      <c r="E92" s="76">
        <v>3620</v>
      </c>
      <c r="F92" s="391" t="s">
        <v>857</v>
      </c>
      <c r="K92" s="25"/>
      <c r="L92" s="25"/>
      <c r="M92" s="25"/>
      <c r="N92" s="25"/>
      <c r="O92" s="25"/>
    </row>
    <row r="93" spans="1:15" ht="15.95" customHeight="1">
      <c r="A93" s="304" t="s">
        <v>769</v>
      </c>
      <c r="B93" s="75">
        <f>SUM(B94:B99)</f>
        <v>186887</v>
      </c>
      <c r="C93" s="75">
        <f>SUM(C94:C99)</f>
        <v>18346</v>
      </c>
      <c r="D93" s="75">
        <f>SUM(D94:D99)</f>
        <v>46128</v>
      </c>
      <c r="E93" s="75">
        <f>SUM(E94:E99)</f>
        <v>76463</v>
      </c>
      <c r="F93" s="390" t="s">
        <v>798</v>
      </c>
      <c r="K93" s="25"/>
      <c r="L93" s="25"/>
      <c r="M93" s="25"/>
      <c r="N93" s="25"/>
      <c r="O93" s="25"/>
    </row>
    <row r="94" spans="1:15" ht="15.95" customHeight="1">
      <c r="A94" s="305" t="s">
        <v>770</v>
      </c>
      <c r="B94" s="81">
        <v>15979</v>
      </c>
      <c r="C94" s="340">
        <v>2279</v>
      </c>
      <c r="D94" s="340">
        <v>19893</v>
      </c>
      <c r="E94" s="340">
        <v>22152</v>
      </c>
      <c r="F94" s="387" t="s">
        <v>858</v>
      </c>
      <c r="K94" s="25"/>
      <c r="L94" s="25"/>
      <c r="M94" s="25"/>
      <c r="N94" s="25"/>
      <c r="O94" s="25"/>
    </row>
    <row r="95" spans="1:15" ht="15.95" customHeight="1">
      <c r="A95" s="302" t="s">
        <v>771</v>
      </c>
      <c r="B95" s="81">
        <v>26694</v>
      </c>
      <c r="C95" s="81">
        <v>2895</v>
      </c>
      <c r="D95" s="427" t="s">
        <v>36</v>
      </c>
      <c r="E95" s="427">
        <v>4050</v>
      </c>
      <c r="F95" s="388" t="s">
        <v>859</v>
      </c>
      <c r="K95" s="25"/>
      <c r="L95" s="25"/>
      <c r="M95" s="25"/>
      <c r="N95" s="25"/>
      <c r="O95" s="25"/>
    </row>
    <row r="96" spans="1:15" ht="15.95" customHeight="1">
      <c r="A96" s="302" t="s">
        <v>772</v>
      </c>
      <c r="B96" s="159">
        <v>23850</v>
      </c>
      <c r="C96" s="423">
        <v>1770</v>
      </c>
      <c r="D96" s="81">
        <v>6175</v>
      </c>
      <c r="E96" s="81">
        <v>8352</v>
      </c>
      <c r="F96" s="388" t="s">
        <v>860</v>
      </c>
      <c r="K96" s="25"/>
      <c r="L96" s="25"/>
      <c r="M96" s="25"/>
      <c r="N96" s="25"/>
      <c r="O96" s="25"/>
    </row>
    <row r="97" spans="1:6" ht="15.95" customHeight="1">
      <c r="A97" s="302" t="s">
        <v>773</v>
      </c>
      <c r="B97" s="159">
        <v>65973</v>
      </c>
      <c r="C97" s="423">
        <v>6285</v>
      </c>
      <c r="D97" s="81">
        <v>20060</v>
      </c>
      <c r="E97" s="81">
        <v>32068</v>
      </c>
      <c r="F97" s="388" t="s">
        <v>861</v>
      </c>
    </row>
    <row r="98" spans="1:6" ht="15.95" customHeight="1">
      <c r="A98" s="302" t="s">
        <v>774</v>
      </c>
      <c r="B98" s="76">
        <v>13418</v>
      </c>
      <c r="C98" s="76">
        <v>1257</v>
      </c>
      <c r="D98" s="81" t="s">
        <v>36</v>
      </c>
      <c r="E98" s="76">
        <v>1886</v>
      </c>
      <c r="F98" s="388" t="s">
        <v>862</v>
      </c>
    </row>
    <row r="99" spans="1:6" ht="15.95" customHeight="1">
      <c r="A99" s="305" t="s">
        <v>775</v>
      </c>
      <c r="B99" s="159">
        <v>40973</v>
      </c>
      <c r="C99" s="423">
        <v>3860</v>
      </c>
      <c r="D99" s="81" t="s">
        <v>36</v>
      </c>
      <c r="E99" s="423">
        <v>7955</v>
      </c>
      <c r="F99" s="387" t="s">
        <v>253</v>
      </c>
    </row>
    <row r="100" spans="1:6" ht="15.95" customHeight="1">
      <c r="A100" s="304" t="s">
        <v>776</v>
      </c>
      <c r="B100" s="335">
        <f>SUM(B101:B104)</f>
        <v>84698</v>
      </c>
      <c r="C100" s="335">
        <f>SUM(C101:C104)</f>
        <v>8927</v>
      </c>
      <c r="D100" s="81" t="s">
        <v>36</v>
      </c>
      <c r="E100" s="335">
        <f>SUM(E101:E104)</f>
        <v>11807</v>
      </c>
      <c r="F100" s="390" t="s">
        <v>863</v>
      </c>
    </row>
    <row r="101" spans="1:6" ht="15.95" customHeight="1">
      <c r="A101" s="300" t="s">
        <v>777</v>
      </c>
      <c r="B101" s="81">
        <v>5453</v>
      </c>
      <c r="C101" s="423">
        <v>519</v>
      </c>
      <c r="D101" s="427" t="s">
        <v>36</v>
      </c>
      <c r="E101" s="423">
        <v>943</v>
      </c>
      <c r="F101" s="388" t="s">
        <v>864</v>
      </c>
    </row>
    <row r="102" spans="1:6" ht="15.95" customHeight="1">
      <c r="A102" s="300" t="s">
        <v>778</v>
      </c>
      <c r="B102" s="159">
        <v>45911</v>
      </c>
      <c r="C102" s="423">
        <v>4446</v>
      </c>
      <c r="D102" s="81" t="s">
        <v>36</v>
      </c>
      <c r="E102" s="81">
        <v>7533</v>
      </c>
      <c r="F102" s="388" t="s">
        <v>865</v>
      </c>
    </row>
    <row r="103" spans="1:6" ht="15.95" customHeight="1">
      <c r="A103" s="300" t="s">
        <v>779</v>
      </c>
      <c r="B103" s="81">
        <v>15127</v>
      </c>
      <c r="C103" s="81">
        <v>1759</v>
      </c>
      <c r="D103" s="81" t="s">
        <v>36</v>
      </c>
      <c r="E103" s="76">
        <v>41</v>
      </c>
      <c r="F103" s="388" t="s">
        <v>866</v>
      </c>
    </row>
    <row r="104" spans="1:6" ht="15.95" customHeight="1">
      <c r="A104" s="305" t="s">
        <v>780</v>
      </c>
      <c r="B104" s="341">
        <v>18207</v>
      </c>
      <c r="C104" s="427">
        <v>2203</v>
      </c>
      <c r="D104" s="81" t="s">
        <v>36</v>
      </c>
      <c r="E104" s="427">
        <v>3290</v>
      </c>
      <c r="F104" s="387" t="s">
        <v>867</v>
      </c>
    </row>
    <row r="105" spans="1:6" ht="15.95" customHeight="1">
      <c r="A105" s="304" t="s">
        <v>781</v>
      </c>
      <c r="B105" s="335">
        <f>SUM(B106:B109)</f>
        <v>70868</v>
      </c>
      <c r="C105" s="335">
        <f>SUM(C106:C109)</f>
        <v>8870</v>
      </c>
      <c r="D105" s="81" t="s">
        <v>36</v>
      </c>
      <c r="E105" s="335">
        <f>SUM(E106:E109)</f>
        <v>14910</v>
      </c>
      <c r="F105" s="390" t="s">
        <v>800</v>
      </c>
    </row>
    <row r="106" spans="1:6" ht="15.95" customHeight="1">
      <c r="A106" s="300" t="s">
        <v>782</v>
      </c>
      <c r="B106" s="159">
        <v>7247</v>
      </c>
      <c r="C106" s="423">
        <v>1110</v>
      </c>
      <c r="D106" s="427" t="s">
        <v>36</v>
      </c>
      <c r="E106" s="423">
        <v>1826</v>
      </c>
      <c r="F106" s="388" t="s">
        <v>868</v>
      </c>
    </row>
    <row r="107" spans="1:6" ht="15.95" customHeight="1">
      <c r="A107" s="300" t="s">
        <v>783</v>
      </c>
      <c r="B107" s="81">
        <v>10521</v>
      </c>
      <c r="C107" s="427">
        <v>1409</v>
      </c>
      <c r="D107" s="427" t="s">
        <v>36</v>
      </c>
      <c r="E107" s="81">
        <v>1960</v>
      </c>
      <c r="F107" s="388" t="s">
        <v>869</v>
      </c>
    </row>
    <row r="108" spans="1:6" ht="15.95" customHeight="1">
      <c r="A108" s="300" t="s">
        <v>784</v>
      </c>
      <c r="B108" s="76">
        <v>49919</v>
      </c>
      <c r="C108" s="76">
        <v>6027</v>
      </c>
      <c r="D108" s="427" t="s">
        <v>36</v>
      </c>
      <c r="E108" s="76">
        <v>10755</v>
      </c>
      <c r="F108" s="388" t="s">
        <v>870</v>
      </c>
    </row>
    <row r="109" spans="1:6" ht="15.95" customHeight="1">
      <c r="A109" s="300" t="s">
        <v>785</v>
      </c>
      <c r="B109" s="159">
        <v>3181</v>
      </c>
      <c r="C109" s="423">
        <v>324</v>
      </c>
      <c r="D109" s="427" t="s">
        <v>36</v>
      </c>
      <c r="E109" s="423">
        <v>369</v>
      </c>
      <c r="F109" s="388" t="s">
        <v>871</v>
      </c>
    </row>
    <row r="110" spans="1:6" ht="15.95" customHeight="1">
      <c r="A110" s="304" t="s">
        <v>786</v>
      </c>
      <c r="B110" s="335">
        <f>SUM(B111:B112)</f>
        <v>23035</v>
      </c>
      <c r="C110" s="335">
        <f>SUM(C111:C112)</f>
        <v>4017</v>
      </c>
      <c r="D110" s="81" t="s">
        <v>36</v>
      </c>
      <c r="E110" s="335">
        <f>SUM(E111:E112)</f>
        <v>7087</v>
      </c>
      <c r="F110" s="390" t="s">
        <v>872</v>
      </c>
    </row>
    <row r="111" spans="1:6" ht="15.95" customHeight="1">
      <c r="A111" s="300" t="s">
        <v>787</v>
      </c>
      <c r="B111" s="159">
        <v>289</v>
      </c>
      <c r="C111" s="423">
        <v>54</v>
      </c>
      <c r="D111" s="427" t="s">
        <v>36</v>
      </c>
      <c r="E111" s="423">
        <v>117</v>
      </c>
      <c r="F111" s="388" t="s">
        <v>873</v>
      </c>
    </row>
    <row r="112" spans="1:6" ht="15.95" customHeight="1">
      <c r="A112" s="305" t="s">
        <v>788</v>
      </c>
      <c r="B112" s="76">
        <v>22746</v>
      </c>
      <c r="C112" s="76">
        <v>3963</v>
      </c>
      <c r="D112" s="427" t="s">
        <v>36</v>
      </c>
      <c r="E112" s="76">
        <v>6970</v>
      </c>
      <c r="F112" s="387" t="s">
        <v>874</v>
      </c>
    </row>
    <row r="113" spans="1:6" ht="15.95" customHeight="1">
      <c r="A113" s="304" t="s">
        <v>875</v>
      </c>
      <c r="B113" s="335">
        <f>B13+B22+B31+B41+B49+B70+B78+B87+B93+B100+B105+B110</f>
        <v>2090630</v>
      </c>
      <c r="C113" s="335">
        <f>C13+C22+C31+C41+C49+C70+C78+C87+C93+C100+C105+C110</f>
        <v>305764</v>
      </c>
      <c r="D113" s="335">
        <v>644585</v>
      </c>
      <c r="E113" s="335">
        <f>E13+E22+E31+E41+E49+E70+E78+E87+E93+E100+E105+E110</f>
        <v>1137852</v>
      </c>
      <c r="F113" s="390" t="s">
        <v>107</v>
      </c>
    </row>
    <row r="114" spans="1:6" ht="14.25">
      <c r="A114" s="104"/>
      <c r="B114" s="149"/>
      <c r="C114" s="149"/>
      <c r="D114" s="149"/>
      <c r="E114" s="149"/>
      <c r="F114" s="136"/>
    </row>
    <row r="115" spans="1:6">
      <c r="A115" s="126" t="s">
        <v>470</v>
      </c>
      <c r="B115" s="149"/>
      <c r="C115" s="149"/>
      <c r="D115" s="149"/>
      <c r="E115" s="149"/>
      <c r="F115" s="131" t="s">
        <v>399</v>
      </c>
    </row>
    <row r="116" spans="1:6" ht="15.75">
      <c r="A116" s="124"/>
      <c r="B116" s="149"/>
      <c r="C116" s="149"/>
      <c r="D116" s="149"/>
      <c r="E116" s="149"/>
      <c r="F116" s="153"/>
    </row>
    <row r="121" spans="1:6">
      <c r="C121" s="148" t="s">
        <v>35</v>
      </c>
    </row>
    <row r="122" spans="1:6">
      <c r="D122" s="148"/>
    </row>
    <row r="123" spans="1:6">
      <c r="A123" s="104"/>
      <c r="B123" s="148"/>
      <c r="E123" s="148"/>
      <c r="F123" s="79"/>
    </row>
    <row r="163" spans="11:15">
      <c r="K163" s="25"/>
      <c r="L163" s="25"/>
      <c r="M163" s="25"/>
      <c r="N163" s="25"/>
      <c r="O163" s="25"/>
    </row>
  </sheetData>
  <mergeCells count="8">
    <mergeCell ref="C65:D65"/>
    <mergeCell ref="A67:B67"/>
    <mergeCell ref="D3:F3"/>
    <mergeCell ref="C7:D7"/>
    <mergeCell ref="C8:D8"/>
    <mergeCell ref="A10:B10"/>
    <mergeCell ref="D60:F60"/>
    <mergeCell ref="C64:D64"/>
  </mergeCells>
  <pageMargins left="0.7" right="0.7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50"/>
  </sheetPr>
  <dimension ref="A1:P50"/>
  <sheetViews>
    <sheetView showGridLines="0" tabSelected="1" view="pageLayout" topLeftCell="I43" zoomScaleNormal="100" workbookViewId="0">
      <selection activeCell="P74" sqref="P74"/>
    </sheetView>
  </sheetViews>
  <sheetFormatPr baseColWidth="10" defaultColWidth="10.25" defaultRowHeight="12.75"/>
  <cols>
    <col min="1" max="1" width="21.375" style="29" customWidth="1"/>
    <col min="2" max="10" width="12.625" style="29" customWidth="1"/>
    <col min="11" max="16" width="10.25" style="29"/>
    <col min="17" max="17" width="6.875" style="29" customWidth="1"/>
    <col min="18" max="18" width="13" style="29" customWidth="1"/>
    <col min="19" max="19" width="0.625" style="29" customWidth="1"/>
    <col min="20" max="20" width="22.625" style="29" customWidth="1"/>
    <col min="21" max="16384" width="10.25" style="29"/>
  </cols>
  <sheetData>
    <row r="1" spans="1:10" ht="15.95" customHeight="1">
      <c r="B1" s="30" t="s">
        <v>211</v>
      </c>
    </row>
    <row r="2" spans="1:10" ht="15.75">
      <c r="A2" s="31" t="s">
        <v>190</v>
      </c>
      <c r="B2" s="30"/>
      <c r="C2" s="30"/>
      <c r="J2" s="32"/>
    </row>
    <row r="3" spans="1:10">
      <c r="A3" s="30"/>
      <c r="B3" s="33" t="s">
        <v>191</v>
      </c>
      <c r="C3" s="30"/>
    </row>
    <row r="5" spans="1:10">
      <c r="A5" s="34"/>
      <c r="B5" s="190" t="s">
        <v>195</v>
      </c>
      <c r="C5" s="40" t="s">
        <v>192</v>
      </c>
      <c r="D5" s="40" t="s">
        <v>193</v>
      </c>
      <c r="E5" s="40"/>
      <c r="F5" s="35"/>
      <c r="G5" s="35"/>
      <c r="J5" s="34"/>
    </row>
    <row r="6" spans="1:10">
      <c r="A6" s="34"/>
      <c r="B6" s="40" t="s">
        <v>196</v>
      </c>
      <c r="C6" s="40" t="s">
        <v>31</v>
      </c>
      <c r="D6" s="40" t="s">
        <v>32</v>
      </c>
      <c r="E6" s="40"/>
      <c r="F6" s="35"/>
      <c r="G6" s="35"/>
      <c r="J6" s="34"/>
    </row>
    <row r="7" spans="1:10">
      <c r="A7" s="154">
        <v>2012</v>
      </c>
      <c r="B7" s="54">
        <v>67.2</v>
      </c>
      <c r="C7" s="54">
        <v>22</v>
      </c>
      <c r="D7" s="54">
        <v>10.8</v>
      </c>
      <c r="E7" s="37"/>
      <c r="F7" s="37"/>
      <c r="G7" s="37"/>
    </row>
    <row r="8" spans="1:10">
      <c r="A8" s="154">
        <v>2013</v>
      </c>
      <c r="B8" s="15">
        <v>64.400000000000006</v>
      </c>
      <c r="C8" s="15">
        <v>21.6</v>
      </c>
      <c r="D8" s="15">
        <v>13.9</v>
      </c>
      <c r="E8" s="37"/>
      <c r="F8" s="37"/>
      <c r="G8" s="37"/>
    </row>
    <row r="9" spans="1:10">
      <c r="A9" s="154">
        <v>2014</v>
      </c>
      <c r="B9" s="15">
        <v>60.5</v>
      </c>
      <c r="C9" s="15">
        <v>26.2</v>
      </c>
      <c r="D9" s="15">
        <v>13.3</v>
      </c>
      <c r="E9" s="37"/>
      <c r="F9" s="37"/>
      <c r="G9" s="37"/>
    </row>
    <row r="10" spans="1:10">
      <c r="A10" s="154">
        <v>2015</v>
      </c>
      <c r="B10" s="37">
        <v>59.9</v>
      </c>
      <c r="C10" s="37">
        <v>27.5</v>
      </c>
      <c r="D10" s="349">
        <v>12.6</v>
      </c>
      <c r="E10" s="37"/>
      <c r="F10" s="37"/>
      <c r="G10" s="37"/>
    </row>
    <row r="11" spans="1:10">
      <c r="A11" s="154">
        <v>2016</v>
      </c>
      <c r="B11" s="15">
        <v>60.9</v>
      </c>
      <c r="C11" s="15">
        <v>26.2</v>
      </c>
      <c r="D11" s="15">
        <v>12.9</v>
      </c>
    </row>
    <row r="12" spans="1:10">
      <c r="A12" s="154">
        <v>2017</v>
      </c>
      <c r="B12" s="15">
        <v>61.3</v>
      </c>
      <c r="C12" s="15">
        <v>25.5</v>
      </c>
      <c r="D12" s="15">
        <v>13.2</v>
      </c>
      <c r="E12" s="37"/>
      <c r="F12" s="37"/>
      <c r="G12" s="37"/>
    </row>
    <row r="13" spans="1:10">
      <c r="A13" s="36"/>
      <c r="B13" s="37"/>
      <c r="C13" s="37"/>
      <c r="D13" s="37"/>
      <c r="E13" s="37"/>
      <c r="F13" s="37"/>
      <c r="G13" s="37"/>
    </row>
    <row r="14" spans="1:10">
      <c r="B14" s="30" t="s">
        <v>642</v>
      </c>
    </row>
    <row r="15" spans="1:10">
      <c r="A15" s="31" t="s">
        <v>194</v>
      </c>
      <c r="B15" s="30"/>
      <c r="C15" s="30"/>
    </row>
    <row r="16" spans="1:10">
      <c r="A16" s="33" t="s">
        <v>635</v>
      </c>
      <c r="B16" s="30"/>
      <c r="C16" s="30"/>
    </row>
    <row r="18" spans="1:10">
      <c r="A18" s="34"/>
      <c r="B18" s="40" t="s">
        <v>193</v>
      </c>
      <c r="C18" s="40"/>
      <c r="D18" s="40"/>
      <c r="E18" s="40"/>
      <c r="F18" s="38"/>
      <c r="G18" s="38"/>
      <c r="H18" s="38"/>
      <c r="I18" s="38"/>
      <c r="J18" s="34"/>
    </row>
    <row r="19" spans="1:10">
      <c r="A19" s="34"/>
      <c r="B19" s="40" t="s">
        <v>32</v>
      </c>
      <c r="C19" s="40"/>
      <c r="D19" s="40"/>
      <c r="E19" s="40"/>
      <c r="F19" s="38"/>
      <c r="G19" s="38"/>
      <c r="H19" s="38"/>
      <c r="I19" s="38"/>
      <c r="J19" s="34"/>
    </row>
    <row r="20" spans="1:10">
      <c r="A20" s="53">
        <v>2013</v>
      </c>
      <c r="B20" s="48">
        <v>117</v>
      </c>
      <c r="C20" s="37"/>
      <c r="D20" s="37"/>
      <c r="E20" s="37"/>
      <c r="F20" s="37"/>
      <c r="G20" s="37"/>
      <c r="H20" s="37"/>
      <c r="I20" s="37"/>
    </row>
    <row r="21" spans="1:10">
      <c r="A21" s="53">
        <v>2014</v>
      </c>
      <c r="B21" s="48">
        <v>121</v>
      </c>
      <c r="C21" s="37"/>
      <c r="D21" s="37"/>
      <c r="E21" s="37"/>
      <c r="F21" s="37"/>
      <c r="G21" s="37"/>
      <c r="H21" s="39"/>
      <c r="I21" s="37"/>
    </row>
    <row r="22" spans="1:10">
      <c r="A22" s="53">
        <v>2015</v>
      </c>
      <c r="B22" s="54">
        <v>130.1</v>
      </c>
      <c r="C22" s="37"/>
      <c r="D22" s="37"/>
      <c r="E22" s="37"/>
      <c r="F22" s="37"/>
      <c r="G22" s="37"/>
      <c r="H22" s="39"/>
      <c r="I22" s="37"/>
    </row>
    <row r="23" spans="1:10">
      <c r="A23" s="53">
        <v>2016</v>
      </c>
      <c r="B23" s="123">
        <v>132.80000000000001</v>
      </c>
      <c r="C23" s="37"/>
      <c r="D23" s="37"/>
      <c r="E23" s="37"/>
      <c r="F23" s="37"/>
      <c r="G23" s="37"/>
      <c r="H23" s="39"/>
      <c r="I23" s="39"/>
    </row>
    <row r="24" spans="1:10">
      <c r="A24" s="53">
        <v>2017</v>
      </c>
      <c r="B24" s="123">
        <v>136.5</v>
      </c>
    </row>
    <row r="25" spans="1:10">
      <c r="A25" s="30"/>
      <c r="B25" s="30"/>
      <c r="C25" s="30"/>
    </row>
    <row r="27" spans="1:10">
      <c r="B27" s="40"/>
      <c r="C27" s="40"/>
      <c r="D27" s="40"/>
      <c r="E27" s="40"/>
      <c r="F27" s="40"/>
      <c r="G27" s="40"/>
    </row>
    <row r="34" spans="3:5">
      <c r="C34" s="100"/>
      <c r="D34" s="100"/>
      <c r="E34" s="100"/>
    </row>
    <row r="36" spans="3:5" ht="9" customHeight="1"/>
    <row r="37" spans="3:5" ht="28.5" customHeight="1"/>
    <row r="38" spans="3:5" ht="16.5" customHeight="1"/>
    <row r="39" spans="3:5" ht="15" customHeight="1"/>
    <row r="50" spans="9:16">
      <c r="I50" s="41"/>
      <c r="J50" s="41"/>
      <c r="K50" s="41"/>
      <c r="L50" s="41"/>
      <c r="M50" s="41"/>
      <c r="N50" s="41"/>
      <c r="O50" s="41"/>
      <c r="P50" s="41"/>
    </row>
  </sheetData>
  <pageMargins left="0.98425196850393704" right="0.140625" top="0.59055118110236227" bottom="0.59055118110236227" header="0.51181102362204722" footer="0.51181102362204722"/>
  <pageSetup paperSize="9" scale="75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14</vt:i4>
      </vt:variant>
    </vt:vector>
  </HeadingPairs>
  <TitlesOfParts>
    <vt:vector size="30" baseType="lpstr">
      <vt:lpstr>pg</vt:lpstr>
      <vt:lpstr>1-2</vt:lpstr>
      <vt:lpstr>3</vt:lpstr>
      <vt:lpstr>4</vt:lpstr>
      <vt:lpstr>5</vt:lpstr>
      <vt:lpstr>6</vt:lpstr>
      <vt:lpstr>7-7suite</vt:lpstr>
      <vt:lpstr>8</vt:lpstr>
      <vt:lpstr>9-10</vt:lpstr>
      <vt:lpstr>11-12</vt:lpstr>
      <vt:lpstr>13-14</vt:lpstr>
      <vt:lpstr>15-16</vt:lpstr>
      <vt:lpstr>17</vt:lpstr>
      <vt:lpstr>18</vt:lpstr>
      <vt:lpstr>19-19suite</vt:lpstr>
      <vt:lpstr>energie 2016</vt:lpstr>
      <vt:lpstr>'11-12'!Zone_d_impression</vt:lpstr>
      <vt:lpstr>'1-2'!Zone_d_impression</vt:lpstr>
      <vt:lpstr>'13-14'!Zone_d_impression</vt:lpstr>
      <vt:lpstr>'17'!Zone_d_impression</vt:lpstr>
      <vt:lpstr>'18'!Zone_d_impression</vt:lpstr>
      <vt:lpstr>'19-19suite'!Zone_d_impression</vt:lpstr>
      <vt:lpstr>'3'!Zone_d_impression</vt:lpstr>
      <vt:lpstr>'4'!Zone_d_impression</vt:lpstr>
      <vt:lpstr>'5'!Zone_d_impression</vt:lpstr>
      <vt:lpstr>'6'!Zone_d_impression</vt:lpstr>
      <vt:lpstr>'7-7suite'!Zone_d_impression</vt:lpstr>
      <vt:lpstr>'8'!Zone_d_impression</vt:lpstr>
      <vt:lpstr>'9-10'!Zone_d_impression</vt:lpstr>
      <vt:lpstr>'energie 2016'!Zone_d_impression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skada</cp:lastModifiedBy>
  <cp:lastPrinted>2019-07-02T12:51:20Z</cp:lastPrinted>
  <dcterms:created xsi:type="dcterms:W3CDTF">2002-07-29T09:35:01Z</dcterms:created>
  <dcterms:modified xsi:type="dcterms:W3CDTF">2019-07-16T14:07:35Z</dcterms:modified>
</cp:coreProperties>
</file>